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2960" windowHeight="102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421+557прРИМ'!$A$1:$L$382</definedName>
  </definedNames>
  <calcPr calcId="145621" iterate="1"/>
</workbook>
</file>

<file path=xl/calcChain.xml><?xml version="1.0" encoding="utf-8"?>
<calcChain xmlns="http://schemas.openxmlformats.org/spreadsheetml/2006/main">
  <c r="A25" i="7" l="1"/>
  <c r="H380" i="7"/>
  <c r="H377" i="7"/>
  <c r="C380" i="7"/>
  <c r="C377" i="7"/>
  <c r="C43" i="7"/>
  <c r="L374" i="7"/>
  <c r="C374" i="7"/>
  <c r="L373" i="7"/>
  <c r="C373" i="7"/>
  <c r="L372" i="7"/>
  <c r="C372" i="7"/>
  <c r="L371" i="7"/>
  <c r="C371" i="7"/>
  <c r="L370" i="7"/>
  <c r="C370" i="7"/>
  <c r="L369" i="7"/>
  <c r="C369" i="7"/>
  <c r="L368" i="7"/>
  <c r="C368" i="7"/>
  <c r="L367" i="7"/>
  <c r="C367" i="7"/>
  <c r="L366" i="7"/>
  <c r="C366" i="7"/>
  <c r="L365" i="7"/>
  <c r="C365" i="7"/>
  <c r="L364" i="7"/>
  <c r="C364" i="7"/>
  <c r="L360" i="7"/>
  <c r="L356" i="7"/>
  <c r="L355" i="7"/>
  <c r="L353" i="7" s="1"/>
  <c r="L348" i="7"/>
  <c r="L344" i="7"/>
  <c r="L332" i="7"/>
  <c r="L331" i="7"/>
  <c r="L330" i="7"/>
  <c r="L329" i="7"/>
  <c r="L328" i="7"/>
  <c r="L327" i="7"/>
  <c r="L325" i="7" s="1"/>
  <c r="L324" i="7"/>
  <c r="L323" i="7"/>
  <c r="L321" i="7"/>
  <c r="L319" i="7" s="1"/>
  <c r="L318" i="7"/>
  <c r="L316" i="7" s="1"/>
  <c r="L313" i="7"/>
  <c r="L312" i="7"/>
  <c r="L311" i="7"/>
  <c r="L306" i="7"/>
  <c r="L305" i="7"/>
  <c r="L303" i="7" s="1"/>
  <c r="L301" i="7"/>
  <c r="L300" i="7"/>
  <c r="L299" i="7"/>
  <c r="L298" i="7"/>
  <c r="L297" i="7"/>
  <c r="L296" i="7"/>
  <c r="L294" i="7" s="1"/>
  <c r="L293" i="7"/>
  <c r="L288" i="7" s="1"/>
  <c r="L292" i="7"/>
  <c r="L290" i="7"/>
  <c r="L287" i="7"/>
  <c r="L285" i="7" s="1"/>
  <c r="L283" i="7" s="1"/>
  <c r="L277" i="7"/>
  <c r="L273" i="7"/>
  <c r="L256" i="7"/>
  <c r="L252" i="7"/>
  <c r="L251" i="7"/>
  <c r="L249" i="7"/>
  <c r="L248" i="7"/>
  <c r="L246" i="7" s="1"/>
  <c r="L241" i="7"/>
  <c r="L237" i="7"/>
  <c r="AT227" i="7"/>
  <c r="AR227" i="7"/>
  <c r="AO227" i="7"/>
  <c r="BA227" i="7"/>
  <c r="AZ227" i="7"/>
  <c r="AE227" i="7"/>
  <c r="AD227" i="7"/>
  <c r="L226" i="7"/>
  <c r="AW227" i="7" s="1"/>
  <c r="J226" i="7"/>
  <c r="E226" i="7"/>
  <c r="G226" i="7"/>
  <c r="D226" i="7"/>
  <c r="C226" i="7"/>
  <c r="B226" i="7"/>
  <c r="AU225" i="7"/>
  <c r="AS225" i="7"/>
  <c r="AP225" i="7"/>
  <c r="BA225" i="7"/>
  <c r="AZ225" i="7"/>
  <c r="AE225" i="7"/>
  <c r="AD225" i="7"/>
  <c r="L224" i="7"/>
  <c r="BB225" i="7" s="1"/>
  <c r="J224" i="7"/>
  <c r="E224" i="7"/>
  <c r="G224" i="7"/>
  <c r="D224" i="7"/>
  <c r="C224" i="7"/>
  <c r="AE223" i="7"/>
  <c r="AD223" i="7"/>
  <c r="G222" i="7"/>
  <c r="F222" i="7"/>
  <c r="E222" i="7"/>
  <c r="G221" i="7"/>
  <c r="E221" i="7"/>
  <c r="L218" i="7"/>
  <c r="I218" i="7"/>
  <c r="H218" i="7"/>
  <c r="J218" i="7" s="1"/>
  <c r="G218" i="7"/>
  <c r="L217" i="7"/>
  <c r="L216" i="7" s="1"/>
  <c r="AW223" i="7" s="1"/>
  <c r="I217" i="7"/>
  <c r="H217" i="7"/>
  <c r="J217" i="7" s="1"/>
  <c r="G217" i="7"/>
  <c r="L209" i="7"/>
  <c r="L208" i="7" s="1"/>
  <c r="AO223" i="7" s="1"/>
  <c r="L215" i="7"/>
  <c r="J215" i="7"/>
  <c r="G215" i="7"/>
  <c r="F215" i="7"/>
  <c r="L214" i="7"/>
  <c r="J214" i="7"/>
  <c r="F214" i="7"/>
  <c r="E214" i="7"/>
  <c r="G214" i="7" s="1"/>
  <c r="L213" i="7"/>
  <c r="I213" i="7"/>
  <c r="H213" i="7"/>
  <c r="J213" i="7" s="1"/>
  <c r="G213" i="7"/>
  <c r="F213" i="7"/>
  <c r="L212" i="7"/>
  <c r="J212" i="7"/>
  <c r="F212" i="7"/>
  <c r="G212" i="7" s="1"/>
  <c r="E212" i="7"/>
  <c r="L211" i="7"/>
  <c r="J211" i="7"/>
  <c r="G211" i="7"/>
  <c r="F211" i="7"/>
  <c r="L210" i="7"/>
  <c r="I210" i="7"/>
  <c r="H210" i="7"/>
  <c r="J210" i="7" s="1"/>
  <c r="G210" i="7"/>
  <c r="F210" i="7"/>
  <c r="L207" i="7"/>
  <c r="L206" i="7" s="1"/>
  <c r="J207" i="7"/>
  <c r="G207" i="7"/>
  <c r="F207" i="7"/>
  <c r="C205" i="7"/>
  <c r="C204" i="7"/>
  <c r="B204" i="7"/>
  <c r="E203" i="7"/>
  <c r="G203" i="7"/>
  <c r="D203" i="7"/>
  <c r="AE202" i="7"/>
  <c r="AD202" i="7"/>
  <c r="G201" i="7"/>
  <c r="E201" i="7"/>
  <c r="G200" i="7"/>
  <c r="E200" i="7"/>
  <c r="BA198" i="7"/>
  <c r="AZ198" i="7"/>
  <c r="AE198" i="7"/>
  <c r="AD198" i="7"/>
  <c r="L198" i="7"/>
  <c r="AX198" i="7" s="1"/>
  <c r="J198" i="7"/>
  <c r="K198" i="7"/>
  <c r="E198" i="7"/>
  <c r="G198" i="7"/>
  <c r="D198" i="7"/>
  <c r="C198" i="7"/>
  <c r="B198" i="7"/>
  <c r="G196" i="7"/>
  <c r="E196" i="7"/>
  <c r="D196" i="7"/>
  <c r="C196" i="7"/>
  <c r="B196" i="7"/>
  <c r="L195" i="7"/>
  <c r="I195" i="7"/>
  <c r="H195" i="7"/>
  <c r="J195" i="7" s="1"/>
  <c r="G195" i="7"/>
  <c r="L194" i="7"/>
  <c r="L193" i="7" s="1"/>
  <c r="AW202" i="7" s="1"/>
  <c r="J194" i="7"/>
  <c r="I194" i="7"/>
  <c r="H194" i="7"/>
  <c r="G194" i="7"/>
  <c r="L192" i="7"/>
  <c r="I192" i="7"/>
  <c r="H192" i="7"/>
  <c r="J192" i="7" s="1"/>
  <c r="G192" i="7"/>
  <c r="L191" i="7"/>
  <c r="I191" i="7"/>
  <c r="H191" i="7"/>
  <c r="J191" i="7" s="1"/>
  <c r="G191" i="7"/>
  <c r="L190" i="7"/>
  <c r="J190" i="7"/>
  <c r="E190" i="7"/>
  <c r="G190" i="7" s="1"/>
  <c r="L189" i="7"/>
  <c r="J189" i="7"/>
  <c r="I189" i="7"/>
  <c r="H189" i="7"/>
  <c r="G189" i="7"/>
  <c r="L188" i="7"/>
  <c r="L186" i="7" s="1"/>
  <c r="J188" i="7"/>
  <c r="E188" i="7"/>
  <c r="G188" i="7" s="1"/>
  <c r="L187" i="7"/>
  <c r="I187" i="7"/>
  <c r="H187" i="7"/>
  <c r="J187" i="7" s="1"/>
  <c r="G187" i="7"/>
  <c r="L184" i="7"/>
  <c r="L183" i="7" s="1"/>
  <c r="J184" i="7"/>
  <c r="G184" i="7"/>
  <c r="C182" i="7"/>
  <c r="E181" i="7"/>
  <c r="G181" i="7"/>
  <c r="D181" i="7"/>
  <c r="C181" i="7"/>
  <c r="AR180" i="7"/>
  <c r="AE180" i="7"/>
  <c r="AD180" i="7"/>
  <c r="G179" i="7"/>
  <c r="E179" i="7"/>
  <c r="G178" i="7"/>
  <c r="E178" i="7"/>
  <c r="BA176" i="7"/>
  <c r="AZ176" i="7"/>
  <c r="AE176" i="7"/>
  <c r="AD176" i="7"/>
  <c r="L176" i="7"/>
  <c r="AX176" i="7" s="1"/>
  <c r="J176" i="7"/>
  <c r="K176" i="7"/>
  <c r="E176" i="7"/>
  <c r="G176" i="7"/>
  <c r="D176" i="7"/>
  <c r="C176" i="7"/>
  <c r="B176" i="7"/>
  <c r="G174" i="7"/>
  <c r="E174" i="7"/>
  <c r="D174" i="7"/>
  <c r="C174" i="7"/>
  <c r="B174" i="7"/>
  <c r="G173" i="7"/>
  <c r="E173" i="7"/>
  <c r="D173" i="7"/>
  <c r="C173" i="7"/>
  <c r="B173" i="7"/>
  <c r="L172" i="7"/>
  <c r="L170" i="7" s="1"/>
  <c r="AW180" i="7" s="1"/>
  <c r="I172" i="7"/>
  <c r="J172" i="7" s="1"/>
  <c r="H172" i="7"/>
  <c r="G172" i="7"/>
  <c r="L171" i="7"/>
  <c r="I171" i="7"/>
  <c r="H171" i="7"/>
  <c r="J171" i="7" s="1"/>
  <c r="G171" i="7"/>
  <c r="L169" i="7"/>
  <c r="I169" i="7"/>
  <c r="H169" i="7"/>
  <c r="J169" i="7" s="1"/>
  <c r="G169" i="7"/>
  <c r="L168" i="7"/>
  <c r="I168" i="7"/>
  <c r="J168" i="7" s="1"/>
  <c r="H168" i="7"/>
  <c r="G168" i="7"/>
  <c r="L167" i="7"/>
  <c r="J167" i="7"/>
  <c r="E167" i="7"/>
  <c r="L166" i="7"/>
  <c r="I166" i="7"/>
  <c r="H166" i="7"/>
  <c r="J166" i="7" s="1"/>
  <c r="G166" i="7"/>
  <c r="L165" i="7"/>
  <c r="L163" i="7" s="1"/>
  <c r="J165" i="7"/>
  <c r="E165" i="7"/>
  <c r="G165" i="7" s="1"/>
  <c r="L164" i="7"/>
  <c r="I164" i="7"/>
  <c r="J164" i="7" s="1"/>
  <c r="H164" i="7"/>
  <c r="G164" i="7"/>
  <c r="L160" i="7"/>
  <c r="L161" i="7"/>
  <c r="J161" i="7"/>
  <c r="G161" i="7"/>
  <c r="C159" i="7"/>
  <c r="E158" i="7"/>
  <c r="G158" i="7"/>
  <c r="G167" i="7" s="1"/>
  <c r="D158" i="7"/>
  <c r="C158" i="7"/>
  <c r="AW157" i="7"/>
  <c r="AR157" i="7"/>
  <c r="AE157" i="7"/>
  <c r="AD157" i="7"/>
  <c r="G156" i="7"/>
  <c r="E156" i="7"/>
  <c r="G155" i="7"/>
  <c r="E155" i="7"/>
  <c r="L151" i="7"/>
  <c r="AT157" i="7" s="1"/>
  <c r="L154" i="7" s="1"/>
  <c r="L150" i="7"/>
  <c r="AO157" i="7" s="1"/>
  <c r="L152" i="7"/>
  <c r="J152" i="7"/>
  <c r="G152" i="7"/>
  <c r="L148" i="7"/>
  <c r="L149" i="7"/>
  <c r="J149" i="7"/>
  <c r="G149" i="7"/>
  <c r="E147" i="7"/>
  <c r="G147" i="7"/>
  <c r="D147" i="7"/>
  <c r="C147" i="7"/>
  <c r="AE146" i="7"/>
  <c r="AD146" i="7"/>
  <c r="G145" i="7"/>
  <c r="F145" i="7"/>
  <c r="E145" i="7"/>
  <c r="G144" i="7"/>
  <c r="E144" i="7"/>
  <c r="AW142" i="7"/>
  <c r="AN142" i="7"/>
  <c r="BA142" i="7"/>
  <c r="AZ142" i="7"/>
  <c r="AE142" i="7"/>
  <c r="AD142" i="7"/>
  <c r="L142" i="7"/>
  <c r="I142" i="7"/>
  <c r="H142" i="7"/>
  <c r="J142" i="7" s="1"/>
  <c r="E142" i="7"/>
  <c r="G142" i="7"/>
  <c r="D142" i="7"/>
  <c r="C142" i="7"/>
  <c r="B142" i="7"/>
  <c r="G140" i="7"/>
  <c r="E140" i="7"/>
  <c r="D140" i="7"/>
  <c r="C140" i="7"/>
  <c r="B140" i="7"/>
  <c r="L139" i="7"/>
  <c r="L137" i="7" s="1"/>
  <c r="AW146" i="7" s="1"/>
  <c r="I139" i="7"/>
  <c r="J139" i="7" s="1"/>
  <c r="H139" i="7"/>
  <c r="G139" i="7"/>
  <c r="L138" i="7"/>
  <c r="J138" i="7"/>
  <c r="I138" i="7"/>
  <c r="H138" i="7"/>
  <c r="G138" i="7"/>
  <c r="L136" i="7"/>
  <c r="J136" i="7"/>
  <c r="F136" i="7"/>
  <c r="E136" i="7"/>
  <c r="G136" i="7" s="1"/>
  <c r="L135" i="7"/>
  <c r="I135" i="7"/>
  <c r="J135" i="7" s="1"/>
  <c r="H135" i="7"/>
  <c r="G135" i="7"/>
  <c r="F135" i="7"/>
  <c r="L134" i="7"/>
  <c r="J134" i="7"/>
  <c r="F134" i="7"/>
  <c r="G134" i="7" s="1"/>
  <c r="E134" i="7"/>
  <c r="L133" i="7"/>
  <c r="J133" i="7"/>
  <c r="G133" i="7"/>
  <c r="F133" i="7"/>
  <c r="L132" i="7"/>
  <c r="L130" i="7" s="1"/>
  <c r="J132" i="7"/>
  <c r="F132" i="7"/>
  <c r="G132" i="7" s="1"/>
  <c r="E132" i="7"/>
  <c r="L131" i="7"/>
  <c r="I131" i="7"/>
  <c r="H131" i="7"/>
  <c r="J131" i="7" s="1"/>
  <c r="G131" i="7"/>
  <c r="F131" i="7"/>
  <c r="L128" i="7"/>
  <c r="L127" i="7" s="1"/>
  <c r="J128" i="7"/>
  <c r="G128" i="7"/>
  <c r="F128" i="7"/>
  <c r="C126" i="7"/>
  <c r="C125" i="7"/>
  <c r="B125" i="7"/>
  <c r="E124" i="7"/>
  <c r="G124" i="7"/>
  <c r="D124" i="7"/>
  <c r="AW123" i="7"/>
  <c r="AE123" i="7"/>
  <c r="AD123" i="7"/>
  <c r="G122" i="7"/>
  <c r="F122" i="7"/>
  <c r="E122" i="7"/>
  <c r="G121" i="7"/>
  <c r="E121" i="7"/>
  <c r="BA119" i="7"/>
  <c r="AZ119" i="7"/>
  <c r="AE119" i="7"/>
  <c r="AD119" i="7"/>
  <c r="L119" i="7"/>
  <c r="AW119" i="7" s="1"/>
  <c r="I119" i="7"/>
  <c r="H119" i="7"/>
  <c r="J119" i="7" s="1"/>
  <c r="E119" i="7"/>
  <c r="G119" i="7"/>
  <c r="D119" i="7"/>
  <c r="C119" i="7"/>
  <c r="B119" i="7"/>
  <c r="G117" i="7"/>
  <c r="E117" i="7"/>
  <c r="D117" i="7"/>
  <c r="C117" i="7"/>
  <c r="B117" i="7"/>
  <c r="L114" i="7"/>
  <c r="AT123" i="7" s="1"/>
  <c r="L116" i="7"/>
  <c r="J116" i="7"/>
  <c r="F116" i="7"/>
  <c r="E116" i="7"/>
  <c r="G116" i="7" s="1"/>
  <c r="L115" i="7"/>
  <c r="I115" i="7"/>
  <c r="H115" i="7"/>
  <c r="J115" i="7" s="1"/>
  <c r="G115" i="7"/>
  <c r="F115" i="7"/>
  <c r="L111" i="7"/>
  <c r="AR123" i="7" s="1"/>
  <c r="L112" i="7"/>
  <c r="J112" i="7"/>
  <c r="G112" i="7"/>
  <c r="F112" i="7"/>
  <c r="C110" i="7"/>
  <c r="C109" i="7"/>
  <c r="B109" i="7"/>
  <c r="E108" i="7"/>
  <c r="G108" i="7"/>
  <c r="D108" i="7"/>
  <c r="AW107" i="7"/>
  <c r="AT107" i="7"/>
  <c r="AE107" i="7"/>
  <c r="AD107" i="7"/>
  <c r="G106" i="7"/>
  <c r="E106" i="7"/>
  <c r="G105" i="7"/>
  <c r="E105" i="7"/>
  <c r="L101" i="7"/>
  <c r="L102" i="7"/>
  <c r="L100" i="7" s="1"/>
  <c r="AO107" i="7" s="1"/>
  <c r="I102" i="7"/>
  <c r="J102" i="7" s="1"/>
  <c r="H102" i="7"/>
  <c r="G102" i="7"/>
  <c r="L99" i="7"/>
  <c r="L98" i="7" s="1"/>
  <c r="J99" i="7"/>
  <c r="G99" i="7"/>
  <c r="C97" i="7"/>
  <c r="E96" i="7"/>
  <c r="G96" i="7"/>
  <c r="D96" i="7"/>
  <c r="C96" i="7"/>
  <c r="AE95" i="7"/>
  <c r="AD95" i="7"/>
  <c r="G94" i="7"/>
  <c r="E94" i="7"/>
  <c r="G93" i="7"/>
  <c r="E93" i="7"/>
  <c r="AW91" i="7"/>
  <c r="AN91" i="7"/>
  <c r="BA91" i="7"/>
  <c r="AZ91" i="7"/>
  <c r="AE91" i="7"/>
  <c r="AD91" i="7"/>
  <c r="L91" i="7"/>
  <c r="H91" i="7"/>
  <c r="E91" i="7"/>
  <c r="G91" i="7"/>
  <c r="D91" i="7"/>
  <c r="C91" i="7"/>
  <c r="B91" i="7"/>
  <c r="BA90" i="7"/>
  <c r="AZ90" i="7"/>
  <c r="AE90" i="7"/>
  <c r="AD90" i="7"/>
  <c r="L90" i="7"/>
  <c r="AW90" i="7" s="1"/>
  <c r="J90" i="7"/>
  <c r="E90" i="7"/>
  <c r="G90" i="7"/>
  <c r="D90" i="7"/>
  <c r="C90" i="7"/>
  <c r="B90" i="7"/>
  <c r="G88" i="7"/>
  <c r="E88" i="7"/>
  <c r="D88" i="7"/>
  <c r="C88" i="7"/>
  <c r="B88" i="7"/>
  <c r="L87" i="7"/>
  <c r="I87" i="7"/>
  <c r="H87" i="7"/>
  <c r="J87" i="7" s="1"/>
  <c r="G87" i="7"/>
  <c r="L86" i="7"/>
  <c r="L85" i="7" s="1"/>
  <c r="AW95" i="7" s="1"/>
  <c r="J86" i="7"/>
  <c r="I86" i="7"/>
  <c r="H86" i="7"/>
  <c r="G86" i="7"/>
  <c r="L84" i="7"/>
  <c r="J84" i="7"/>
  <c r="E84" i="7"/>
  <c r="L83" i="7"/>
  <c r="I83" i="7"/>
  <c r="H83" i="7"/>
  <c r="J83" i="7" s="1"/>
  <c r="G83" i="7"/>
  <c r="L82" i="7"/>
  <c r="L80" i="7" s="1"/>
  <c r="J82" i="7"/>
  <c r="G82" i="7"/>
  <c r="E82" i="7"/>
  <c r="L81" i="7"/>
  <c r="I81" i="7"/>
  <c r="H81" i="7"/>
  <c r="J81" i="7" s="1"/>
  <c r="G81" i="7"/>
  <c r="L77" i="7"/>
  <c r="AR95" i="7" s="1"/>
  <c r="L78" i="7"/>
  <c r="J78" i="7"/>
  <c r="G78" i="7"/>
  <c r="C76" i="7"/>
  <c r="E75" i="7"/>
  <c r="G75" i="7"/>
  <c r="G84" i="7" s="1"/>
  <c r="D75" i="7"/>
  <c r="C75" i="7"/>
  <c r="AW74" i="7"/>
  <c r="AE74" i="7"/>
  <c r="AD74" i="7"/>
  <c r="G73" i="7"/>
  <c r="E73" i="7"/>
  <c r="G72" i="7"/>
  <c r="E72" i="7"/>
  <c r="AW70" i="7"/>
  <c r="AN70" i="7"/>
  <c r="BA70" i="7"/>
  <c r="AZ70" i="7"/>
  <c r="AE70" i="7"/>
  <c r="AD70" i="7"/>
  <c r="L70" i="7"/>
  <c r="H70" i="7"/>
  <c r="E70" i="7"/>
  <c r="G70" i="7"/>
  <c r="D70" i="7"/>
  <c r="C70" i="7"/>
  <c r="B70" i="7"/>
  <c r="BA69" i="7"/>
  <c r="AZ69" i="7"/>
  <c r="AE69" i="7"/>
  <c r="AD69" i="7"/>
  <c r="L69" i="7"/>
  <c r="AW69" i="7" s="1"/>
  <c r="I69" i="7"/>
  <c r="J69" i="7" s="1"/>
  <c r="H69" i="7"/>
  <c r="E69" i="7"/>
  <c r="G69" i="7"/>
  <c r="D69" i="7"/>
  <c r="C69" i="7"/>
  <c r="B69" i="7"/>
  <c r="BA68" i="7"/>
  <c r="AZ68" i="7"/>
  <c r="AE68" i="7"/>
  <c r="AD68" i="7"/>
  <c r="L68" i="7"/>
  <c r="AW68" i="7" s="1"/>
  <c r="I68" i="7"/>
  <c r="H68" i="7"/>
  <c r="J68" i="7" s="1"/>
  <c r="E68" i="7"/>
  <c r="G68" i="7"/>
  <c r="D68" i="7"/>
  <c r="C68" i="7"/>
  <c r="B68" i="7"/>
  <c r="G66" i="7"/>
  <c r="E66" i="7"/>
  <c r="D66" i="7"/>
  <c r="C66" i="7"/>
  <c r="B66" i="7"/>
  <c r="G65" i="7"/>
  <c r="E65" i="7"/>
  <c r="D65" i="7"/>
  <c r="C65" i="7"/>
  <c r="B65" i="7"/>
  <c r="L59" i="7"/>
  <c r="L58" i="7" s="1"/>
  <c r="AO74" i="7" s="1"/>
  <c r="L64" i="7"/>
  <c r="J64" i="7"/>
  <c r="E64" i="7"/>
  <c r="G64" i="7" s="1"/>
  <c r="L63" i="7"/>
  <c r="I63" i="7"/>
  <c r="H63" i="7"/>
  <c r="J63" i="7" s="1"/>
  <c r="G63" i="7"/>
  <c r="L62" i="7"/>
  <c r="I62" i="7"/>
  <c r="H62" i="7"/>
  <c r="J62" i="7" s="1"/>
  <c r="G62" i="7"/>
  <c r="L61" i="7"/>
  <c r="J61" i="7"/>
  <c r="G61" i="7"/>
  <c r="E61" i="7"/>
  <c r="L60" i="7"/>
  <c r="I60" i="7"/>
  <c r="H60" i="7"/>
  <c r="J60" i="7" s="1"/>
  <c r="G60" i="7"/>
  <c r="L56" i="7"/>
  <c r="AR74" i="7" s="1"/>
  <c r="L57" i="7"/>
  <c r="J57" i="7"/>
  <c r="G57" i="7"/>
  <c r="C55" i="7"/>
  <c r="E54" i="7"/>
  <c r="G54" i="7"/>
  <c r="D54" i="7"/>
  <c r="C54" i="7"/>
  <c r="A27" i="7"/>
  <c r="A22" i="7"/>
  <c r="F16" i="7"/>
  <c r="F14" i="7"/>
  <c r="CO6" i="7"/>
  <c r="F6" i="7"/>
  <c r="F4" i="7"/>
  <c r="A1" i="7"/>
  <c r="L314" i="7" l="1"/>
  <c r="L308" i="7"/>
  <c r="L357" i="7" s="1"/>
  <c r="L185" i="7"/>
  <c r="AO202" i="7" s="1"/>
  <c r="AT202" i="7"/>
  <c r="I225" i="7"/>
  <c r="AT95" i="7"/>
  <c r="L92" i="7" s="1"/>
  <c r="L79" i="7"/>
  <c r="AO95" i="7" s="1"/>
  <c r="L278" i="7"/>
  <c r="L349" i="7"/>
  <c r="L242" i="7"/>
  <c r="L219" i="7"/>
  <c r="AR223" i="7"/>
  <c r="L220" i="7" s="1"/>
  <c r="AT180" i="7"/>
  <c r="L177" i="7" s="1"/>
  <c r="L162" i="7"/>
  <c r="L120" i="7"/>
  <c r="AT146" i="7"/>
  <c r="L129" i="7"/>
  <c r="AO146" i="7" s="1"/>
  <c r="AR107" i="7"/>
  <c r="L104" i="7" s="1"/>
  <c r="L103" i="7"/>
  <c r="AR202" i="7"/>
  <c r="L199" i="7" s="1"/>
  <c r="AR146" i="7"/>
  <c r="L141" i="7"/>
  <c r="K225" i="7"/>
  <c r="K227" i="7"/>
  <c r="I227" i="7" s="1"/>
  <c r="L153" i="7"/>
  <c r="AN69" i="7"/>
  <c r="AN90" i="7"/>
  <c r="AN176" i="7"/>
  <c r="AN68" i="7"/>
  <c r="AW176" i="7"/>
  <c r="L240" i="7" s="1"/>
  <c r="L238" i="7" s="1"/>
  <c r="AN198" i="7"/>
  <c r="AW198" i="7"/>
  <c r="AN225" i="7"/>
  <c r="AN227" i="7"/>
  <c r="L113" i="7"/>
  <c r="AT223" i="7"/>
  <c r="L67" i="7"/>
  <c r="L175" i="7"/>
  <c r="L89" i="7"/>
  <c r="AX227" i="7"/>
  <c r="L255" i="7" s="1"/>
  <c r="AN119" i="7"/>
  <c r="AT74" i="7"/>
  <c r="L71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Y1" i="3"/>
  <c r="CY1" i="3"/>
  <c r="CZ1" i="3"/>
  <c r="DA1" i="3"/>
  <c r="DB1" i="3"/>
  <c r="DC1" i="3"/>
  <c r="A2" i="3"/>
  <c r="Y2" i="3"/>
  <c r="CX2" i="3"/>
  <c r="DF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X4" i="3" s="1"/>
  <c r="CW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W11" i="3" s="1"/>
  <c r="CY11" i="3"/>
  <c r="CZ11" i="3"/>
  <c r="DB11" i="3" s="1"/>
  <c r="DA11" i="3"/>
  <c r="DC11" i="3"/>
  <c r="A12" i="3"/>
  <c r="Y12" i="3"/>
  <c r="CW12" i="3" s="1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 s="1"/>
  <c r="CY16" i="3"/>
  <c r="CZ16" i="3"/>
  <c r="DB16" i="3" s="1"/>
  <c r="DA16" i="3"/>
  <c r="DC16" i="3"/>
  <c r="A17" i="3"/>
  <c r="Y17" i="3"/>
  <c r="CV17" i="3" s="1"/>
  <c r="U35" i="1" s="1"/>
  <c r="G98" i="7" s="1"/>
  <c r="CU17" i="3"/>
  <c r="CX17" i="3"/>
  <c r="DF17" i="3" s="1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X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X23" i="3"/>
  <c r="CY23" i="3"/>
  <c r="CZ23" i="3"/>
  <c r="DB23" i="3" s="1"/>
  <c r="DA23" i="3"/>
  <c r="DC23" i="3"/>
  <c r="DH23" i="3"/>
  <c r="A24" i="3"/>
  <c r="Y24" i="3"/>
  <c r="CY24" i="3"/>
  <c r="CZ24" i="3"/>
  <c r="DA24" i="3"/>
  <c r="DB24" i="3"/>
  <c r="DC24" i="3"/>
  <c r="A25" i="3"/>
  <c r="Y25" i="3"/>
  <c r="CX25" i="3" s="1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X27" i="3" s="1"/>
  <c r="CW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U32" i="3"/>
  <c r="CY32" i="3"/>
  <c r="CZ32" i="3"/>
  <c r="DA32" i="3"/>
  <c r="DB32" i="3"/>
  <c r="DC32" i="3"/>
  <c r="A33" i="3"/>
  <c r="Y33" i="3"/>
  <c r="CW33" i="3"/>
  <c r="CX33" i="3"/>
  <c r="DI33" i="3" s="1"/>
  <c r="CY33" i="3"/>
  <c r="CZ33" i="3"/>
  <c r="DB33" i="3" s="1"/>
  <c r="DA33" i="3"/>
  <c r="DC33" i="3"/>
  <c r="DF33" i="3"/>
  <c r="DG33" i="3"/>
  <c r="DH33" i="3"/>
  <c r="A34" i="3"/>
  <c r="Y34" i="3"/>
  <c r="CV34" i="3" s="1"/>
  <c r="U42" i="1" s="1"/>
  <c r="G160" i="7" s="1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W37" i="3" s="1"/>
  <c r="CY37" i="3"/>
  <c r="CZ37" i="3"/>
  <c r="DA37" i="3"/>
  <c r="DB37" i="3"/>
  <c r="DC37" i="3"/>
  <c r="A38" i="3"/>
  <c r="Y38" i="3"/>
  <c r="CW38" i="3" s="1"/>
  <c r="CX38" i="3"/>
  <c r="DF38" i="3" s="1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X41" i="3" s="1"/>
  <c r="CY41" i="3"/>
  <c r="CZ41" i="3"/>
  <c r="DA41" i="3"/>
  <c r="DB41" i="3"/>
  <c r="DC41" i="3"/>
  <c r="A42" i="3"/>
  <c r="Y42" i="3"/>
  <c r="CX42" i="3" s="1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V45" i="3" s="1"/>
  <c r="U46" i="1" s="1"/>
  <c r="G183" i="7" s="1"/>
  <c r="CY45" i="3"/>
  <c r="CZ45" i="3"/>
  <c r="DA45" i="3"/>
  <c r="DB45" i="3"/>
  <c r="DC45" i="3"/>
  <c r="A46" i="3"/>
  <c r="Y46" i="3"/>
  <c r="CX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W48" i="3" s="1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X51" i="3"/>
  <c r="DI51" i="3" s="1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X54" i="3" s="1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W58" i="3" s="1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X62" i="3" s="1"/>
  <c r="CY62" i="3"/>
  <c r="CZ62" i="3"/>
  <c r="DB62" i="3" s="1"/>
  <c r="DA62" i="3"/>
  <c r="DC62" i="3"/>
  <c r="D12" i="1"/>
  <c r="C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8" i="3" s="1"/>
  <c r="K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I29" i="1"/>
  <c r="S29" i="1" s="1"/>
  <c r="Q29" i="1"/>
  <c r="R29" i="1"/>
  <c r="AC29" i="1"/>
  <c r="AB29" i="1" s="1"/>
  <c r="AE29" i="1"/>
  <c r="AD29" i="1" s="1"/>
  <c r="AF29" i="1"/>
  <c r="AG29" i="1"/>
  <c r="CU29" i="1" s="1"/>
  <c r="AH29" i="1"/>
  <c r="CV29" i="1" s="1"/>
  <c r="AI29" i="1"/>
  <c r="AJ29" i="1"/>
  <c r="CX29" i="1" s="1"/>
  <c r="CQ29" i="1"/>
  <c r="CR29" i="1"/>
  <c r="CS29" i="1"/>
  <c r="CT29" i="1"/>
  <c r="CW29" i="1"/>
  <c r="V29" i="1" s="1"/>
  <c r="GL29" i="1"/>
  <c r="GO29" i="1"/>
  <c r="GP29" i="1"/>
  <c r="GV29" i="1"/>
  <c r="HC29" i="1"/>
  <c r="I30" i="1"/>
  <c r="S30" i="1" s="1"/>
  <c r="P30" i="1"/>
  <c r="CP30" i="1" s="1"/>
  <c r="O30" i="1" s="1"/>
  <c r="AB30" i="1"/>
  <c r="AC30" i="1"/>
  <c r="AD30" i="1"/>
  <c r="AE30" i="1"/>
  <c r="AF30" i="1"/>
  <c r="AG30" i="1"/>
  <c r="AH30" i="1"/>
  <c r="AI30" i="1"/>
  <c r="AJ30" i="1"/>
  <c r="CQ30" i="1"/>
  <c r="CR30" i="1"/>
  <c r="Q30" i="1" s="1"/>
  <c r="CS30" i="1"/>
  <c r="R30" i="1" s="1"/>
  <c r="CT30" i="1"/>
  <c r="CU30" i="1"/>
  <c r="T30" i="1" s="1"/>
  <c r="CV30" i="1"/>
  <c r="U30" i="1" s="1"/>
  <c r="CW30" i="1"/>
  <c r="V30" i="1" s="1"/>
  <c r="CX30" i="1"/>
  <c r="W30" i="1" s="1"/>
  <c r="CY30" i="1"/>
  <c r="X30" i="1" s="1"/>
  <c r="CZ30" i="1"/>
  <c r="Y30" i="1" s="1"/>
  <c r="GL30" i="1"/>
  <c r="GO30" i="1"/>
  <c r="GP30" i="1"/>
  <c r="GV30" i="1"/>
  <c r="HC30" i="1" s="1"/>
  <c r="GX30" i="1"/>
  <c r="AC31" i="1"/>
  <c r="AE31" i="1"/>
  <c r="AD31" i="1" s="1"/>
  <c r="AF31" i="1"/>
  <c r="AG31" i="1"/>
  <c r="AH31" i="1"/>
  <c r="AI31" i="1"/>
  <c r="AJ31" i="1"/>
  <c r="CX31" i="1" s="1"/>
  <c r="CQ31" i="1"/>
  <c r="CR31" i="1"/>
  <c r="CS31" i="1"/>
  <c r="CT31" i="1"/>
  <c r="CU31" i="1"/>
  <c r="CV31" i="1"/>
  <c r="CW31" i="1"/>
  <c r="GL31" i="1"/>
  <c r="GO31" i="1"/>
  <c r="GP31" i="1"/>
  <c r="GV31" i="1"/>
  <c r="HC31" i="1" s="1"/>
  <c r="C32" i="1"/>
  <c r="D32" i="1"/>
  <c r="I32" i="1"/>
  <c r="K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GL32" i="1"/>
  <c r="GO32" i="1"/>
  <c r="GP32" i="1"/>
  <c r="GV32" i="1"/>
  <c r="HC32" i="1"/>
  <c r="GX32" i="1" s="1"/>
  <c r="AC33" i="1"/>
  <c r="AE33" i="1"/>
  <c r="AD33" i="1" s="1"/>
  <c r="AF33" i="1"/>
  <c r="AG33" i="1"/>
  <c r="CU33" i="1" s="1"/>
  <c r="AH33" i="1"/>
  <c r="AI33" i="1"/>
  <c r="CW33" i="1" s="1"/>
  <c r="AJ33" i="1"/>
  <c r="CX33" i="1" s="1"/>
  <c r="CQ33" i="1"/>
  <c r="CR33" i="1"/>
  <c r="CS33" i="1"/>
  <c r="CT33" i="1"/>
  <c r="CV33" i="1"/>
  <c r="GL33" i="1"/>
  <c r="GO33" i="1"/>
  <c r="GP33" i="1"/>
  <c r="GV33" i="1"/>
  <c r="HC33" i="1"/>
  <c r="I34" i="1"/>
  <c r="S34" i="1"/>
  <c r="AC34" i="1"/>
  <c r="AB34" i="1" s="1"/>
  <c r="AD34" i="1"/>
  <c r="AE34" i="1"/>
  <c r="AF34" i="1"/>
  <c r="AG34" i="1"/>
  <c r="AH34" i="1"/>
  <c r="AI34" i="1"/>
  <c r="CW34" i="1" s="1"/>
  <c r="V34" i="1" s="1"/>
  <c r="AJ34" i="1"/>
  <c r="CQ34" i="1"/>
  <c r="CR34" i="1"/>
  <c r="Q34" i="1" s="1"/>
  <c r="CS34" i="1"/>
  <c r="CT34" i="1"/>
  <c r="CU34" i="1"/>
  <c r="T34" i="1" s="1"/>
  <c r="CV34" i="1"/>
  <c r="U34" i="1" s="1"/>
  <c r="CX34" i="1"/>
  <c r="W34" i="1" s="1"/>
  <c r="GL34" i="1"/>
  <c r="GO34" i="1"/>
  <c r="GP34" i="1"/>
  <c r="GV34" i="1"/>
  <c r="HC34" i="1" s="1"/>
  <c r="C35" i="1"/>
  <c r="D35" i="1"/>
  <c r="I35" i="1"/>
  <c r="K35" i="1"/>
  <c r="T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CV35" i="1"/>
  <c r="CW35" i="1"/>
  <c r="GL35" i="1"/>
  <c r="GO35" i="1"/>
  <c r="GP35" i="1"/>
  <c r="GV35" i="1"/>
  <c r="HC35" i="1"/>
  <c r="GX35" i="1" s="1"/>
  <c r="C36" i="1"/>
  <c r="D36" i="1"/>
  <c r="I36" i="1"/>
  <c r="K36" i="1"/>
  <c r="W36" i="1"/>
  <c r="AC36" i="1"/>
  <c r="AE36" i="1"/>
  <c r="AD36" i="1" s="1"/>
  <c r="AF36" i="1"/>
  <c r="AG36" i="1"/>
  <c r="CU36" i="1" s="1"/>
  <c r="AH36" i="1"/>
  <c r="AI36" i="1"/>
  <c r="AJ36" i="1"/>
  <c r="CQ36" i="1"/>
  <c r="CR36" i="1"/>
  <c r="CS36" i="1"/>
  <c r="CT36" i="1"/>
  <c r="CV36" i="1"/>
  <c r="CW36" i="1"/>
  <c r="CX36" i="1"/>
  <c r="GL36" i="1"/>
  <c r="GO36" i="1"/>
  <c r="GP36" i="1"/>
  <c r="GV36" i="1"/>
  <c r="HC36" i="1"/>
  <c r="GX36" i="1" s="1"/>
  <c r="I37" i="1"/>
  <c r="W37" i="1"/>
  <c r="AC37" i="1"/>
  <c r="AB37" i="1" s="1"/>
  <c r="AD37" i="1"/>
  <c r="AE37" i="1"/>
  <c r="AF37" i="1"/>
  <c r="AG37" i="1"/>
  <c r="AH37" i="1"/>
  <c r="AI37" i="1"/>
  <c r="AJ37" i="1"/>
  <c r="CQ37" i="1"/>
  <c r="CR37" i="1"/>
  <c r="Q37" i="1" s="1"/>
  <c r="CS37" i="1"/>
  <c r="CT37" i="1"/>
  <c r="S37" i="1" s="1"/>
  <c r="CU37" i="1"/>
  <c r="T37" i="1" s="1"/>
  <c r="CV37" i="1"/>
  <c r="U37" i="1" s="1"/>
  <c r="CW37" i="1"/>
  <c r="V37" i="1" s="1"/>
  <c r="CX37" i="1"/>
  <c r="GL37" i="1"/>
  <c r="GO37" i="1"/>
  <c r="GP37" i="1"/>
  <c r="GV37" i="1"/>
  <c r="HC37" i="1" s="1"/>
  <c r="AC38" i="1"/>
  <c r="AB38" i="1" s="1"/>
  <c r="AE38" i="1"/>
  <c r="AD38" i="1" s="1"/>
  <c r="AF38" i="1"/>
  <c r="AG38" i="1"/>
  <c r="AH38" i="1"/>
  <c r="AI38" i="1"/>
  <c r="CW38" i="1" s="1"/>
  <c r="AJ38" i="1"/>
  <c r="CQ38" i="1"/>
  <c r="CR38" i="1"/>
  <c r="CS38" i="1"/>
  <c r="CT38" i="1"/>
  <c r="CU38" i="1"/>
  <c r="CV38" i="1"/>
  <c r="CX38" i="1"/>
  <c r="GL38" i="1"/>
  <c r="GO38" i="1"/>
  <c r="GP38" i="1"/>
  <c r="GV38" i="1"/>
  <c r="HC38" i="1"/>
  <c r="C39" i="1"/>
  <c r="D39" i="1"/>
  <c r="I39" i="1"/>
  <c r="K39" i="1"/>
  <c r="T39" i="1"/>
  <c r="AC39" i="1"/>
  <c r="AE39" i="1"/>
  <c r="AD39" i="1" s="1"/>
  <c r="AF39" i="1"/>
  <c r="AG39" i="1"/>
  <c r="AH39" i="1"/>
  <c r="AI39" i="1"/>
  <c r="AJ39" i="1"/>
  <c r="CX39" i="1" s="1"/>
  <c r="CQ39" i="1"/>
  <c r="CR39" i="1"/>
  <c r="CS39" i="1"/>
  <c r="CT39" i="1"/>
  <c r="CU39" i="1"/>
  <c r="CV39" i="1"/>
  <c r="CW39" i="1"/>
  <c r="GL39" i="1"/>
  <c r="GO39" i="1"/>
  <c r="GP39" i="1"/>
  <c r="GV39" i="1"/>
  <c r="HC39" i="1" s="1"/>
  <c r="GX39" i="1" s="1"/>
  <c r="AC40" i="1"/>
  <c r="AB40" i="1" s="1"/>
  <c r="AD40" i="1"/>
  <c r="AE40" i="1"/>
  <c r="AF40" i="1"/>
  <c r="AG40" i="1"/>
  <c r="AH40" i="1"/>
  <c r="CV40" i="1" s="1"/>
  <c r="AI40" i="1"/>
  <c r="CW40" i="1" s="1"/>
  <c r="AJ40" i="1"/>
  <c r="CQ40" i="1"/>
  <c r="CR40" i="1"/>
  <c r="CS40" i="1"/>
  <c r="CT40" i="1"/>
  <c r="CU40" i="1"/>
  <c r="CX40" i="1"/>
  <c r="GL40" i="1"/>
  <c r="GO40" i="1"/>
  <c r="GP40" i="1"/>
  <c r="GV40" i="1"/>
  <c r="HC40" i="1" s="1"/>
  <c r="C41" i="1"/>
  <c r="D41" i="1"/>
  <c r="V41" i="1"/>
  <c r="G151" i="7" s="1"/>
  <c r="AC41" i="1"/>
  <c r="AD41" i="1"/>
  <c r="AE41" i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O41" i="1"/>
  <c r="GP41" i="1"/>
  <c r="GV41" i="1"/>
  <c r="HC41" i="1"/>
  <c r="GX41" i="1" s="1"/>
  <c r="C42" i="1"/>
  <c r="D42" i="1"/>
  <c r="I42" i="1"/>
  <c r="CX40" i="3" s="1"/>
  <c r="K42" i="1"/>
  <c r="AC42" i="1"/>
  <c r="AE42" i="1"/>
  <c r="AD42" i="1" s="1"/>
  <c r="AF42" i="1"/>
  <c r="AG42" i="1"/>
  <c r="CU42" i="1" s="1"/>
  <c r="T42" i="1" s="1"/>
  <c r="AH42" i="1"/>
  <c r="AI42" i="1"/>
  <c r="AJ42" i="1"/>
  <c r="CX42" i="1" s="1"/>
  <c r="CQ42" i="1"/>
  <c r="CR42" i="1"/>
  <c r="CS42" i="1"/>
  <c r="CT42" i="1"/>
  <c r="CV42" i="1"/>
  <c r="CW42" i="1"/>
  <c r="GL42" i="1"/>
  <c r="GO42" i="1"/>
  <c r="GP42" i="1"/>
  <c r="GV42" i="1"/>
  <c r="HC42" i="1"/>
  <c r="GX42" i="1" s="1"/>
  <c r="I43" i="1"/>
  <c r="S43" i="1" s="1"/>
  <c r="Q43" i="1"/>
  <c r="AB43" i="1"/>
  <c r="AC43" i="1"/>
  <c r="AD43" i="1"/>
  <c r="AE43" i="1"/>
  <c r="AF43" i="1"/>
  <c r="AG43" i="1"/>
  <c r="CU43" i="1" s="1"/>
  <c r="T43" i="1" s="1"/>
  <c r="AH43" i="1"/>
  <c r="CV43" i="1" s="1"/>
  <c r="AI43" i="1"/>
  <c r="AJ43" i="1"/>
  <c r="CX43" i="1" s="1"/>
  <c r="CQ43" i="1"/>
  <c r="CR43" i="1"/>
  <c r="CS43" i="1"/>
  <c r="R43" i="1" s="1"/>
  <c r="CT43" i="1"/>
  <c r="CW43" i="1"/>
  <c r="GL43" i="1"/>
  <c r="GO43" i="1"/>
  <c r="GP43" i="1"/>
  <c r="GV43" i="1"/>
  <c r="HC43" i="1"/>
  <c r="AB44" i="1"/>
  <c r="AC44" i="1"/>
  <c r="AD44" i="1"/>
  <c r="AE44" i="1"/>
  <c r="AF44" i="1"/>
  <c r="AG44" i="1"/>
  <c r="AH44" i="1"/>
  <c r="AI44" i="1"/>
  <c r="AJ44" i="1"/>
  <c r="CQ44" i="1"/>
  <c r="CR44" i="1"/>
  <c r="CS44" i="1"/>
  <c r="CT44" i="1"/>
  <c r="CU44" i="1"/>
  <c r="CV44" i="1"/>
  <c r="CW44" i="1"/>
  <c r="CX44" i="1"/>
  <c r="GL44" i="1"/>
  <c r="GO44" i="1"/>
  <c r="GP44" i="1"/>
  <c r="GV44" i="1"/>
  <c r="HC44" i="1" s="1"/>
  <c r="AC45" i="1"/>
  <c r="AB45" i="1" s="1"/>
  <c r="AD45" i="1"/>
  <c r="AE45" i="1"/>
  <c r="AF45" i="1"/>
  <c r="AG45" i="1"/>
  <c r="AH45" i="1"/>
  <c r="AI45" i="1"/>
  <c r="CW45" i="1" s="1"/>
  <c r="AJ45" i="1"/>
  <c r="CQ45" i="1"/>
  <c r="CR45" i="1"/>
  <c r="CS45" i="1"/>
  <c r="CT45" i="1"/>
  <c r="CU45" i="1"/>
  <c r="CV45" i="1"/>
  <c r="CX45" i="1"/>
  <c r="GL45" i="1"/>
  <c r="GO45" i="1"/>
  <c r="GP45" i="1"/>
  <c r="GV45" i="1"/>
  <c r="HC45" i="1"/>
  <c r="C46" i="1"/>
  <c r="D46" i="1"/>
  <c r="I46" i="1"/>
  <c r="CX52" i="3" s="1"/>
  <c r="K46" i="1"/>
  <c r="AC46" i="1"/>
  <c r="AE46" i="1"/>
  <c r="AD46" i="1" s="1"/>
  <c r="AF46" i="1"/>
  <c r="AG46" i="1"/>
  <c r="CU46" i="1" s="1"/>
  <c r="T46" i="1" s="1"/>
  <c r="AH46" i="1"/>
  <c r="AI46" i="1"/>
  <c r="AJ46" i="1"/>
  <c r="CX46" i="1" s="1"/>
  <c r="W46" i="1" s="1"/>
  <c r="CQ46" i="1"/>
  <c r="CR46" i="1"/>
  <c r="CS46" i="1"/>
  <c r="CT46" i="1"/>
  <c r="CV46" i="1"/>
  <c r="CW46" i="1"/>
  <c r="GL46" i="1"/>
  <c r="GO46" i="1"/>
  <c r="GP46" i="1"/>
  <c r="GV46" i="1"/>
  <c r="HC46" i="1" s="1"/>
  <c r="GX46" i="1"/>
  <c r="AC47" i="1"/>
  <c r="AE47" i="1"/>
  <c r="AD47" i="1" s="1"/>
  <c r="AF47" i="1"/>
  <c r="AG47" i="1"/>
  <c r="AH47" i="1"/>
  <c r="CV47" i="1" s="1"/>
  <c r="AI47" i="1"/>
  <c r="CW47" i="1" s="1"/>
  <c r="AJ47" i="1"/>
  <c r="CX47" i="1" s="1"/>
  <c r="CQ47" i="1"/>
  <c r="CR47" i="1"/>
  <c r="CS47" i="1"/>
  <c r="CT47" i="1"/>
  <c r="CU47" i="1"/>
  <c r="GL47" i="1"/>
  <c r="GO47" i="1"/>
  <c r="GP47" i="1"/>
  <c r="GV47" i="1"/>
  <c r="HC47" i="1"/>
  <c r="AC48" i="1"/>
  <c r="AE48" i="1"/>
  <c r="AD48" i="1" s="1"/>
  <c r="AB48" i="1" s="1"/>
  <c r="AF48" i="1"/>
  <c r="AG48" i="1"/>
  <c r="CU48" i="1" s="1"/>
  <c r="AH48" i="1"/>
  <c r="AI48" i="1"/>
  <c r="AJ48" i="1"/>
  <c r="CQ48" i="1"/>
  <c r="CR48" i="1"/>
  <c r="CS48" i="1"/>
  <c r="CT48" i="1"/>
  <c r="CV48" i="1"/>
  <c r="CW48" i="1"/>
  <c r="CX48" i="1"/>
  <c r="GL48" i="1"/>
  <c r="GO48" i="1"/>
  <c r="GP48" i="1"/>
  <c r="GV48" i="1"/>
  <c r="HC48" i="1"/>
  <c r="C49" i="1"/>
  <c r="D49" i="1"/>
  <c r="I49" i="1"/>
  <c r="CW57" i="3" s="1"/>
  <c r="K49" i="1"/>
  <c r="AC49" i="1"/>
  <c r="AE49" i="1"/>
  <c r="AD49" i="1" s="1"/>
  <c r="AF49" i="1"/>
  <c r="AG49" i="1"/>
  <c r="CU49" i="1" s="1"/>
  <c r="T49" i="1" s="1"/>
  <c r="AH49" i="1"/>
  <c r="AI49" i="1"/>
  <c r="AJ49" i="1"/>
  <c r="CX49" i="1" s="1"/>
  <c r="W49" i="1" s="1"/>
  <c r="CQ49" i="1"/>
  <c r="CR49" i="1"/>
  <c r="CS49" i="1"/>
  <c r="CT49" i="1"/>
  <c r="CV49" i="1"/>
  <c r="CW49" i="1"/>
  <c r="GL49" i="1"/>
  <c r="GO49" i="1"/>
  <c r="GP49" i="1"/>
  <c r="GV49" i="1"/>
  <c r="HC49" i="1"/>
  <c r="O50" i="1"/>
  <c r="P50" i="1"/>
  <c r="Q50" i="1"/>
  <c r="R50" i="1"/>
  <c r="S50" i="1"/>
  <c r="T50" i="1"/>
  <c r="U50" i="1"/>
  <c r="V50" i="1"/>
  <c r="W50" i="1"/>
  <c r="X50" i="1"/>
  <c r="Y50" i="1"/>
  <c r="AB50" i="1"/>
  <c r="AC50" i="1"/>
  <c r="AD50" i="1"/>
  <c r="AE50" i="1"/>
  <c r="AF50" i="1"/>
  <c r="AG50" i="1"/>
  <c r="AH50" i="1"/>
  <c r="AI50" i="1"/>
  <c r="AJ50" i="1"/>
  <c r="CP50" i="1"/>
  <c r="GL50" i="1"/>
  <c r="GM50" i="1"/>
  <c r="GN50" i="1"/>
  <c r="GO50" i="1"/>
  <c r="GP50" i="1"/>
  <c r="GV50" i="1"/>
  <c r="GX50" i="1"/>
  <c r="HD50" i="1"/>
  <c r="CM53" i="1" s="1"/>
  <c r="CM26" i="1" s="1"/>
  <c r="U51" i="1"/>
  <c r="V51" i="1"/>
  <c r="AC51" i="1"/>
  <c r="AB51" i="1" s="1"/>
  <c r="AD51" i="1"/>
  <c r="AE51" i="1"/>
  <c r="AF51" i="1"/>
  <c r="AG51" i="1"/>
  <c r="AH51" i="1"/>
  <c r="CV51" i="1" s="1"/>
  <c r="AI51" i="1"/>
  <c r="AJ51" i="1"/>
  <c r="CQ51" i="1"/>
  <c r="P51" i="1" s="1"/>
  <c r="CR51" i="1"/>
  <c r="Q51" i="1" s="1"/>
  <c r="CS51" i="1"/>
  <c r="R51" i="1" s="1"/>
  <c r="CT51" i="1"/>
  <c r="S51" i="1" s="1"/>
  <c r="CU51" i="1"/>
  <c r="T51" i="1" s="1"/>
  <c r="CW51" i="1"/>
  <c r="CX51" i="1"/>
  <c r="W51" i="1" s="1"/>
  <c r="GL51" i="1"/>
  <c r="GO51" i="1"/>
  <c r="GP51" i="1"/>
  <c r="GV51" i="1"/>
  <c r="HC51" i="1"/>
  <c r="GX51" i="1" s="1"/>
  <c r="HG51" i="1"/>
  <c r="B53" i="1"/>
  <c r="B26" i="1" s="1"/>
  <c r="C53" i="1"/>
  <c r="C26" i="1" s="1"/>
  <c r="D53" i="1"/>
  <c r="F53" i="1"/>
  <c r="F26" i="1" s="1"/>
  <c r="G53" i="1"/>
  <c r="BD53" i="1"/>
  <c r="F78" i="1" s="1"/>
  <c r="BX53" i="1"/>
  <c r="BY53" i="1"/>
  <c r="CK53" i="1"/>
  <c r="CL53" i="1"/>
  <c r="B83" i="1"/>
  <c r="C83" i="1"/>
  <c r="C22" i="1" s="1"/>
  <c r="D83" i="1"/>
  <c r="D22" i="1" s="1"/>
  <c r="F83" i="1"/>
  <c r="F22" i="1" s="1"/>
  <c r="G83" i="1"/>
  <c r="G22" i="1" s="1"/>
  <c r="F117" i="1"/>
  <c r="F118" i="1"/>
  <c r="B124" i="1"/>
  <c r="B18" i="1" s="1"/>
  <c r="C124" i="1"/>
  <c r="D124" i="1"/>
  <c r="D18" i="1" s="1"/>
  <c r="F124" i="1"/>
  <c r="G124" i="1"/>
  <c r="G18" i="1" s="1"/>
  <c r="F12" i="6"/>
  <c r="G12" i="6"/>
  <c r="AO180" i="7" l="1"/>
  <c r="L197" i="7"/>
  <c r="L243" i="7"/>
  <c r="L350" i="7"/>
  <c r="K39" i="7"/>
  <c r="L279" i="7"/>
  <c r="L359" i="7"/>
  <c r="L267" i="7"/>
  <c r="L231" i="7"/>
  <c r="L338" i="7"/>
  <c r="AO123" i="7"/>
  <c r="L234" i="7" s="1"/>
  <c r="L232" i="7" s="1"/>
  <c r="L118" i="7"/>
  <c r="L276" i="7"/>
  <c r="L274" i="7" s="1"/>
  <c r="L347" i="7"/>
  <c r="L345" i="7" s="1"/>
  <c r="L343" i="7"/>
  <c r="L236" i="7"/>
  <c r="K40" i="7"/>
  <c r="L272" i="7"/>
  <c r="L143" i="7"/>
  <c r="AB39" i="1"/>
  <c r="AB35" i="1"/>
  <c r="CD53" i="1"/>
  <c r="BZ53" i="1"/>
  <c r="CI53" i="1" s="1"/>
  <c r="AB36" i="1"/>
  <c r="AB46" i="1"/>
  <c r="CD26" i="1"/>
  <c r="AU53" i="1"/>
  <c r="DF8" i="3"/>
  <c r="DJ8" i="3" s="1"/>
  <c r="DG8" i="3"/>
  <c r="DH8" i="3"/>
  <c r="DI8" i="3"/>
  <c r="DG54" i="3"/>
  <c r="DF54" i="3"/>
  <c r="DJ54" i="3" s="1"/>
  <c r="DH54" i="3"/>
  <c r="DI54" i="3"/>
  <c r="W47" i="1"/>
  <c r="CY43" i="1"/>
  <c r="X43" i="1" s="1"/>
  <c r="CZ43" i="1"/>
  <c r="Y43" i="1" s="1"/>
  <c r="AB33" i="1"/>
  <c r="DI62" i="3"/>
  <c r="DF62" i="3"/>
  <c r="DJ62" i="3" s="1"/>
  <c r="DG62" i="3"/>
  <c r="DH62" i="3"/>
  <c r="DF16" i="3"/>
  <c r="DJ16" i="3" s="1"/>
  <c r="DI16" i="3"/>
  <c r="DG16" i="3"/>
  <c r="DH16" i="3"/>
  <c r="R45" i="1"/>
  <c r="T48" i="1"/>
  <c r="DG53" i="3"/>
  <c r="DH53" i="3"/>
  <c r="DI53" i="3"/>
  <c r="DF53" i="3"/>
  <c r="DJ53" i="3" s="1"/>
  <c r="DF25" i="3"/>
  <c r="DG25" i="3"/>
  <c r="DH25" i="3"/>
  <c r="DI25" i="3"/>
  <c r="DJ25" i="3" s="1"/>
  <c r="DI4" i="3"/>
  <c r="DF4" i="3"/>
  <c r="DG4" i="3"/>
  <c r="DH4" i="3"/>
  <c r="S45" i="1"/>
  <c r="Q45" i="1"/>
  <c r="GX47" i="1"/>
  <c r="DF52" i="3"/>
  <c r="DJ52" i="3" s="1"/>
  <c r="DG52" i="3"/>
  <c r="DI52" i="3"/>
  <c r="DH52" i="3"/>
  <c r="AB47" i="1"/>
  <c r="DG42" i="3"/>
  <c r="DF42" i="3"/>
  <c r="DJ42" i="3" s="1"/>
  <c r="DI42" i="3"/>
  <c r="DH42" i="3"/>
  <c r="U44" i="1"/>
  <c r="V40" i="1"/>
  <c r="Q33" i="1"/>
  <c r="DF27" i="3"/>
  <c r="DG27" i="3"/>
  <c r="DJ27" i="3" s="1"/>
  <c r="DH27" i="3"/>
  <c r="DI27" i="3"/>
  <c r="GM30" i="1"/>
  <c r="GN30" i="1" s="1"/>
  <c r="W33" i="1"/>
  <c r="DF40" i="3"/>
  <c r="DJ40" i="3" s="1"/>
  <c r="DG40" i="3"/>
  <c r="DH40" i="3"/>
  <c r="DI40" i="3"/>
  <c r="CZ51" i="1"/>
  <c r="Y51" i="1" s="1"/>
  <c r="CY51" i="1"/>
  <c r="X51" i="1" s="1"/>
  <c r="V48" i="1"/>
  <c r="T31" i="1"/>
  <c r="CY29" i="1"/>
  <c r="X29" i="1" s="1"/>
  <c r="CZ29" i="1"/>
  <c r="Y29" i="1" s="1"/>
  <c r="V32" i="1"/>
  <c r="G80" i="7" s="1"/>
  <c r="CP51" i="1"/>
  <c r="O51" i="1" s="1"/>
  <c r="DG41" i="3"/>
  <c r="DH41" i="3"/>
  <c r="DI41" i="3"/>
  <c r="DF41" i="3"/>
  <c r="DJ41" i="3" s="1"/>
  <c r="CU19" i="3"/>
  <c r="CX22" i="3"/>
  <c r="I38" i="1"/>
  <c r="U38" i="1" s="1"/>
  <c r="P34" i="1"/>
  <c r="R34" i="1"/>
  <c r="CZ34" i="1" s="1"/>
  <c r="Y34" i="1" s="1"/>
  <c r="AB31" i="1"/>
  <c r="P29" i="1"/>
  <c r="CP29" i="1" s="1"/>
  <c r="O29" i="1" s="1"/>
  <c r="GM29" i="1" s="1"/>
  <c r="GN29" i="1" s="1"/>
  <c r="CX59" i="3"/>
  <c r="CW49" i="3"/>
  <c r="CX32" i="3"/>
  <c r="CV32" i="3"/>
  <c r="U41" i="1" s="1"/>
  <c r="G148" i="7" s="1"/>
  <c r="AB32" i="1"/>
  <c r="W29" i="1"/>
  <c r="DF7" i="3"/>
  <c r="DJ7" i="3" s="1"/>
  <c r="DG7" i="3"/>
  <c r="DH7" i="3"/>
  <c r="DI7" i="3"/>
  <c r="CU55" i="3"/>
  <c r="CV55" i="3"/>
  <c r="U49" i="1" s="1"/>
  <c r="G206" i="7" s="1"/>
  <c r="BX26" i="1"/>
  <c r="BD26" i="1"/>
  <c r="GX49" i="1"/>
  <c r="DF49" i="3"/>
  <c r="DG49" i="3"/>
  <c r="DJ49" i="3" s="1"/>
  <c r="DH49" i="3"/>
  <c r="I44" i="1"/>
  <c r="P44" i="1" s="1"/>
  <c r="HG43" i="1"/>
  <c r="U43" i="1"/>
  <c r="T33" i="1"/>
  <c r="CC53" i="1"/>
  <c r="AB28" i="1"/>
  <c r="CX57" i="3"/>
  <c r="CX44" i="3"/>
  <c r="CV9" i="3"/>
  <c r="U32" i="1" s="1"/>
  <c r="G77" i="7" s="1"/>
  <c r="CW59" i="3"/>
  <c r="V49" i="1" s="1"/>
  <c r="G209" i="7" s="1"/>
  <c r="AB42" i="1"/>
  <c r="P37" i="1"/>
  <c r="R37" i="1"/>
  <c r="CY37" i="1" s="1"/>
  <c r="X37" i="1" s="1"/>
  <c r="V33" i="1"/>
  <c r="DF23" i="3"/>
  <c r="DJ23" i="3" s="1"/>
  <c r="DG23" i="3"/>
  <c r="CL26" i="1"/>
  <c r="BC53" i="1"/>
  <c r="GX43" i="1"/>
  <c r="W42" i="1"/>
  <c r="U29" i="1"/>
  <c r="CX36" i="3"/>
  <c r="CW5" i="3"/>
  <c r="CX3" i="3"/>
  <c r="CW3" i="3"/>
  <c r="CX56" i="3"/>
  <c r="P43" i="1"/>
  <c r="CP43" i="1" s="1"/>
  <c r="O43" i="1" s="1"/>
  <c r="CK26" i="1"/>
  <c r="BB53" i="1"/>
  <c r="W40" i="1"/>
  <c r="P38" i="1"/>
  <c r="T36" i="1"/>
  <c r="GX34" i="1"/>
  <c r="GX29" i="1"/>
  <c r="CX39" i="3"/>
  <c r="CW36" i="3"/>
  <c r="CX28" i="3"/>
  <c r="CW28" i="3"/>
  <c r="AO53" i="1"/>
  <c r="P45" i="1"/>
  <c r="I40" i="1"/>
  <c r="CX30" i="3"/>
  <c r="CX26" i="3"/>
  <c r="CW26" i="3"/>
  <c r="V39" i="1" s="1"/>
  <c r="G130" i="7" s="1"/>
  <c r="GX37" i="1"/>
  <c r="CW60" i="3"/>
  <c r="CX21" i="3"/>
  <c r="CW18" i="3"/>
  <c r="V35" i="1" s="1"/>
  <c r="G101" i="7" s="1"/>
  <c r="CX18" i="3"/>
  <c r="BD83" i="1"/>
  <c r="DF15" i="3"/>
  <c r="DJ15" i="3" s="1"/>
  <c r="DG15" i="3"/>
  <c r="DH15" i="3"/>
  <c r="DI15" i="3"/>
  <c r="AB41" i="1"/>
  <c r="Q44" i="1"/>
  <c r="AB49" i="1"/>
  <c r="I47" i="1"/>
  <c r="P47" i="1" s="1"/>
  <c r="I48" i="1"/>
  <c r="CW47" i="3"/>
  <c r="CX47" i="3"/>
  <c r="GX44" i="1"/>
  <c r="T40" i="1"/>
  <c r="CX60" i="3"/>
  <c r="CX55" i="3"/>
  <c r="DH51" i="3"/>
  <c r="CX31" i="3"/>
  <c r="CW21" i="3"/>
  <c r="V36" i="1" s="1"/>
  <c r="G114" i="7" s="1"/>
  <c r="DI2" i="3"/>
  <c r="DJ2" i="3" s="1"/>
  <c r="CX1" i="3"/>
  <c r="DG46" i="3"/>
  <c r="DF46" i="3"/>
  <c r="W39" i="1"/>
  <c r="DG51" i="3"/>
  <c r="CX50" i="3"/>
  <c r="CV24" i="3"/>
  <c r="U39" i="1" s="1"/>
  <c r="G127" i="7" s="1"/>
  <c r="DH2" i="3"/>
  <c r="DF51" i="3"/>
  <c r="DJ51" i="3" s="1"/>
  <c r="CW50" i="3"/>
  <c r="CX45" i="3"/>
  <c r="DI38" i="3"/>
  <c r="CU24" i="3"/>
  <c r="DG2" i="3"/>
  <c r="DG20" i="3"/>
  <c r="DH20" i="3"/>
  <c r="DI20" i="3"/>
  <c r="DJ20" i="3" s="1"/>
  <c r="GX45" i="1"/>
  <c r="CX58" i="3"/>
  <c r="DI46" i="3"/>
  <c r="DJ46" i="3" s="1"/>
  <c r="DH38" i="3"/>
  <c r="CX37" i="3"/>
  <c r="CX34" i="3"/>
  <c r="CX29" i="3"/>
  <c r="CX24" i="3"/>
  <c r="DF20" i="3"/>
  <c r="CX19" i="3"/>
  <c r="CX14" i="3"/>
  <c r="CX12" i="3"/>
  <c r="GX38" i="1"/>
  <c r="Q31" i="1"/>
  <c r="R48" i="1"/>
  <c r="CX11" i="3"/>
  <c r="CU9" i="3"/>
  <c r="CX9" i="3"/>
  <c r="CX13" i="3"/>
  <c r="I33" i="1"/>
  <c r="DH46" i="3"/>
  <c r="CU45" i="3"/>
  <c r="DG38" i="3"/>
  <c r="DJ38" i="3" s="1"/>
  <c r="CV19" i="3"/>
  <c r="U36" i="1" s="1"/>
  <c r="G111" i="7" s="1"/>
  <c r="DH17" i="3"/>
  <c r="DI17" i="3"/>
  <c r="DG17" i="3"/>
  <c r="T29" i="1"/>
  <c r="DI49" i="3"/>
  <c r="CX48" i="3"/>
  <c r="CX10" i="3"/>
  <c r="U40" i="1"/>
  <c r="DJ33" i="3"/>
  <c r="W43" i="1"/>
  <c r="CX35" i="3"/>
  <c r="CX43" i="3"/>
  <c r="CW39" i="3"/>
  <c r="I45" i="1"/>
  <c r="U45" i="1" s="1"/>
  <c r="CU34" i="3"/>
  <c r="U33" i="1"/>
  <c r="BY26" i="1"/>
  <c r="AP53" i="1"/>
  <c r="P48" i="1"/>
  <c r="V43" i="1"/>
  <c r="I31" i="1"/>
  <c r="CU1" i="3"/>
  <c r="CV1" i="3"/>
  <c r="U28" i="1" s="1"/>
  <c r="G56" i="7" s="1"/>
  <c r="CX5" i="3"/>
  <c r="CX61" i="3"/>
  <c r="DI23" i="3"/>
  <c r="CX6" i="3"/>
  <c r="AQ53" i="1" l="1"/>
  <c r="CG53" i="1"/>
  <c r="BZ26" i="1"/>
  <c r="L341" i="7"/>
  <c r="L339" i="7" s="1"/>
  <c r="L336" i="7" s="1"/>
  <c r="L229" i="7"/>
  <c r="L270" i="7"/>
  <c r="L268" i="7" s="1"/>
  <c r="L265" i="7" s="1"/>
  <c r="DF35" i="3"/>
  <c r="DG35" i="3"/>
  <c r="DH35" i="3"/>
  <c r="DI35" i="3"/>
  <c r="DJ35" i="3" s="1"/>
  <c r="DI1" i="3"/>
  <c r="DH1" i="3"/>
  <c r="DF1" i="3"/>
  <c r="DG1" i="3"/>
  <c r="Q28" i="1" s="1"/>
  <c r="DI39" i="3"/>
  <c r="DH39" i="3"/>
  <c r="DG39" i="3"/>
  <c r="DJ39" i="3" s="1"/>
  <c r="DF39" i="3"/>
  <c r="DF11" i="3"/>
  <c r="DG11" i="3"/>
  <c r="DJ11" i="3" s="1"/>
  <c r="DH11" i="3"/>
  <c r="DI11" i="3"/>
  <c r="V44" i="1"/>
  <c r="DF61" i="3"/>
  <c r="DJ61" i="3" s="1"/>
  <c r="DG61" i="3"/>
  <c r="DI61" i="3"/>
  <c r="DH61" i="3"/>
  <c r="DF19" i="3"/>
  <c r="P36" i="1" s="1"/>
  <c r="DG19" i="3"/>
  <c r="Q36" i="1" s="1"/>
  <c r="DH19" i="3"/>
  <c r="R36" i="1" s="1"/>
  <c r="DI19" i="3"/>
  <c r="T44" i="1"/>
  <c r="T38" i="1"/>
  <c r="AG53" i="1" s="1"/>
  <c r="AZ53" i="1"/>
  <c r="CI26" i="1"/>
  <c r="DI55" i="3"/>
  <c r="DH55" i="3"/>
  <c r="DF55" i="3"/>
  <c r="DG55" i="3"/>
  <c r="GX31" i="1"/>
  <c r="P31" i="1"/>
  <c r="CP31" i="1" s="1"/>
  <c r="O31" i="1" s="1"/>
  <c r="R31" i="1"/>
  <c r="S31" i="1"/>
  <c r="U31" i="1"/>
  <c r="V31" i="1"/>
  <c r="W31" i="1"/>
  <c r="AJ53" i="1" s="1"/>
  <c r="GM43" i="1"/>
  <c r="GN43" i="1" s="1"/>
  <c r="DF6" i="3"/>
  <c r="DJ6" i="3" s="1"/>
  <c r="DG6" i="3"/>
  <c r="DH6" i="3"/>
  <c r="DI6" i="3"/>
  <c r="BD124" i="1"/>
  <c r="F108" i="1"/>
  <c r="BD22" i="1"/>
  <c r="DH5" i="3"/>
  <c r="DI5" i="3"/>
  <c r="DG5" i="3"/>
  <c r="DJ5" i="3" s="1"/>
  <c r="DF5" i="3"/>
  <c r="S38" i="1"/>
  <c r="DJ17" i="3"/>
  <c r="DF24" i="3"/>
  <c r="DI24" i="3"/>
  <c r="DG24" i="3"/>
  <c r="DH24" i="3"/>
  <c r="DH47" i="3"/>
  <c r="DF47" i="3"/>
  <c r="DI47" i="3"/>
  <c r="DG47" i="3"/>
  <c r="DJ47" i="3" s="1"/>
  <c r="DI26" i="3"/>
  <c r="DF26" i="3"/>
  <c r="DH26" i="3"/>
  <c r="DG26" i="3"/>
  <c r="DJ26" i="3" s="1"/>
  <c r="DF56" i="3"/>
  <c r="DG56" i="3"/>
  <c r="DH56" i="3"/>
  <c r="DI56" i="3"/>
  <c r="DJ56" i="3" s="1"/>
  <c r="DF44" i="3"/>
  <c r="DJ44" i="3" s="1"/>
  <c r="DH44" i="3"/>
  <c r="DG44" i="3"/>
  <c r="DI44" i="3"/>
  <c r="Q38" i="1"/>
  <c r="DJ4" i="3"/>
  <c r="DI18" i="3"/>
  <c r="S35" i="1" s="1"/>
  <c r="DG18" i="3"/>
  <c r="DH18" i="3"/>
  <c r="R35" i="1" s="1"/>
  <c r="DF18" i="3"/>
  <c r="P35" i="1" s="1"/>
  <c r="DG45" i="3"/>
  <c r="DH45" i="3"/>
  <c r="DI45" i="3"/>
  <c r="DF45" i="3"/>
  <c r="DF29" i="3"/>
  <c r="DJ29" i="3" s="1"/>
  <c r="DG29" i="3"/>
  <c r="DH29" i="3"/>
  <c r="DI29" i="3"/>
  <c r="V46" i="1"/>
  <c r="G186" i="7" s="1"/>
  <c r="DI30" i="3"/>
  <c r="DF30" i="3"/>
  <c r="DJ30" i="3" s="1"/>
  <c r="DG30" i="3"/>
  <c r="DH30" i="3"/>
  <c r="V28" i="1"/>
  <c r="G59" i="7" s="1"/>
  <c r="DF57" i="3"/>
  <c r="DG57" i="3"/>
  <c r="DH57" i="3"/>
  <c r="DI57" i="3"/>
  <c r="AQ26" i="1"/>
  <c r="AQ83" i="1"/>
  <c r="F63" i="1"/>
  <c r="DF21" i="3"/>
  <c r="DI21" i="3"/>
  <c r="DG21" i="3"/>
  <c r="DH21" i="3"/>
  <c r="DF22" i="3"/>
  <c r="DJ22" i="3" s="1"/>
  <c r="DG22" i="3"/>
  <c r="DH22" i="3"/>
  <c r="DI22" i="3"/>
  <c r="AP26" i="1"/>
  <c r="F62" i="1"/>
  <c r="AP83" i="1"/>
  <c r="DG34" i="3"/>
  <c r="DF34" i="3"/>
  <c r="DH34" i="3"/>
  <c r="DI34" i="3"/>
  <c r="DH50" i="3"/>
  <c r="DF50" i="3"/>
  <c r="DG50" i="3"/>
  <c r="DJ50" i="3" s="1"/>
  <c r="DI50" i="3"/>
  <c r="U48" i="1"/>
  <c r="W48" i="1"/>
  <c r="S40" i="1"/>
  <c r="P40" i="1"/>
  <c r="Q40" i="1"/>
  <c r="R40" i="1"/>
  <c r="DF3" i="3"/>
  <c r="DG3" i="3"/>
  <c r="DH3" i="3"/>
  <c r="DI3" i="3"/>
  <c r="F72" i="1"/>
  <c r="AU83" i="1"/>
  <c r="AU26" i="1"/>
  <c r="CP34" i="1"/>
  <c r="O34" i="1" s="1"/>
  <c r="GM34" i="1" s="1"/>
  <c r="GN34" i="1" s="1"/>
  <c r="V38" i="1"/>
  <c r="W38" i="1"/>
  <c r="DH12" i="3"/>
  <c r="DI12" i="3"/>
  <c r="DF12" i="3"/>
  <c r="DG12" i="3"/>
  <c r="DJ12" i="3" s="1"/>
  <c r="DG37" i="3"/>
  <c r="DJ37" i="3" s="1"/>
  <c r="DH37" i="3"/>
  <c r="DI37" i="3"/>
  <c r="DF37" i="3"/>
  <c r="CC26" i="1"/>
  <c r="AT53" i="1"/>
  <c r="GM51" i="1"/>
  <c r="GN51" i="1" s="1"/>
  <c r="S44" i="1"/>
  <c r="CP44" i="1" s="1"/>
  <c r="O44" i="1" s="1"/>
  <c r="AO26" i="1"/>
  <c r="AO83" i="1"/>
  <c r="F57" i="1"/>
  <c r="DG36" i="3"/>
  <c r="DJ36" i="3" s="1"/>
  <c r="DF36" i="3"/>
  <c r="DH36" i="3"/>
  <c r="DI36" i="3"/>
  <c r="R44" i="1"/>
  <c r="S48" i="1"/>
  <c r="GX40" i="1"/>
  <c r="W44" i="1"/>
  <c r="CP37" i="1"/>
  <c r="O37" i="1" s="1"/>
  <c r="CG26" i="1"/>
  <c r="AX53" i="1"/>
  <c r="CZ37" i="1"/>
  <c r="Y37" i="1" s="1"/>
  <c r="DF31" i="3"/>
  <c r="DJ31" i="3" s="1"/>
  <c r="DG31" i="3"/>
  <c r="DI31" i="3"/>
  <c r="DH31" i="3"/>
  <c r="DF48" i="3"/>
  <c r="DG48" i="3"/>
  <c r="DH48" i="3"/>
  <c r="DI48" i="3"/>
  <c r="DF14" i="3"/>
  <c r="DJ14" i="3" s="1"/>
  <c r="DG14" i="3"/>
  <c r="DH14" i="3"/>
  <c r="DI14" i="3"/>
  <c r="CP45" i="1"/>
  <c r="O45" i="1" s="1"/>
  <c r="T47" i="1"/>
  <c r="W45" i="1"/>
  <c r="T45" i="1"/>
  <c r="V45" i="1"/>
  <c r="R33" i="1"/>
  <c r="S33" i="1"/>
  <c r="P33" i="1"/>
  <c r="CP33" i="1" s="1"/>
  <c r="O33" i="1" s="1"/>
  <c r="DF58" i="3"/>
  <c r="DG58" i="3"/>
  <c r="DH58" i="3"/>
  <c r="DI58" i="3"/>
  <c r="DH28" i="3"/>
  <c r="DF28" i="3"/>
  <c r="DG28" i="3"/>
  <c r="DI28" i="3"/>
  <c r="DH32" i="3"/>
  <c r="R41" i="1" s="1"/>
  <c r="DF32" i="3"/>
  <c r="P41" i="1" s="1"/>
  <c r="DG32" i="3"/>
  <c r="Q41" i="1" s="1"/>
  <c r="DI32" i="3"/>
  <c r="GX33" i="1"/>
  <c r="CJ53" i="1" s="1"/>
  <c r="DF10" i="3"/>
  <c r="DG10" i="3"/>
  <c r="DH10" i="3"/>
  <c r="DI10" i="3"/>
  <c r="DJ10" i="3" s="1"/>
  <c r="DH60" i="3"/>
  <c r="DI60" i="3"/>
  <c r="DF60" i="3"/>
  <c r="DG60" i="3"/>
  <c r="DJ60" i="3" s="1"/>
  <c r="R38" i="1"/>
  <c r="CP38" i="1" s="1"/>
  <c r="O38" i="1" s="1"/>
  <c r="CY34" i="1"/>
  <c r="X34" i="1" s="1"/>
  <c r="Q48" i="1"/>
  <c r="CP48" i="1" s="1"/>
  <c r="O48" i="1" s="1"/>
  <c r="CZ45" i="1"/>
  <c r="Y45" i="1" s="1"/>
  <c r="CY45" i="1"/>
  <c r="X45" i="1" s="1"/>
  <c r="BB26" i="1"/>
  <c r="BB83" i="1"/>
  <c r="F66" i="1"/>
  <c r="S47" i="1"/>
  <c r="HG47" i="1"/>
  <c r="Q47" i="1"/>
  <c r="CP47" i="1" s="1"/>
  <c r="O47" i="1" s="1"/>
  <c r="R47" i="1"/>
  <c r="DH13" i="3"/>
  <c r="DI13" i="3"/>
  <c r="DG13" i="3"/>
  <c r="DF13" i="3"/>
  <c r="DJ13" i="3" s="1"/>
  <c r="U47" i="1"/>
  <c r="AH53" i="1" s="1"/>
  <c r="DF43" i="3"/>
  <c r="DJ43" i="3" s="1"/>
  <c r="DG43" i="3"/>
  <c r="DH43" i="3"/>
  <c r="DI43" i="3"/>
  <c r="DH9" i="3"/>
  <c r="DI9" i="3"/>
  <c r="DG9" i="3"/>
  <c r="DF9" i="3"/>
  <c r="GX48" i="1"/>
  <c r="V42" i="1"/>
  <c r="G163" i="7" s="1"/>
  <c r="F69" i="1"/>
  <c r="BC26" i="1"/>
  <c r="BC83" i="1"/>
  <c r="DI59" i="3"/>
  <c r="DH59" i="3"/>
  <c r="DF59" i="3"/>
  <c r="DG59" i="3"/>
  <c r="DJ59" i="3" s="1"/>
  <c r="V47" i="1"/>
  <c r="BA53" i="1" l="1"/>
  <c r="CJ26" i="1"/>
  <c r="CZ35" i="1"/>
  <c r="Y35" i="1" s="1"/>
  <c r="BA107" i="7" s="1"/>
  <c r="L106" i="7" s="1"/>
  <c r="CY35" i="1"/>
  <c r="X35" i="1" s="1"/>
  <c r="AZ107" i="7" s="1"/>
  <c r="L105" i="7" s="1"/>
  <c r="AJ26" i="1"/>
  <c r="W53" i="1"/>
  <c r="U53" i="1"/>
  <c r="AH26" i="1"/>
  <c r="T53" i="1"/>
  <c r="AG26" i="1"/>
  <c r="GM38" i="1"/>
  <c r="GN38" i="1" s="1"/>
  <c r="GM44" i="1"/>
  <c r="GN44" i="1" s="1"/>
  <c r="AU124" i="1"/>
  <c r="AU22" i="1"/>
  <c r="F102" i="1"/>
  <c r="C44" i="7" s="1"/>
  <c r="S42" i="1"/>
  <c r="DJ34" i="3"/>
  <c r="R46" i="1"/>
  <c r="R49" i="1"/>
  <c r="DJ48" i="3"/>
  <c r="R42" i="1"/>
  <c r="Q46" i="1"/>
  <c r="DJ55" i="3"/>
  <c r="S49" i="1"/>
  <c r="R39" i="1"/>
  <c r="BC22" i="1"/>
  <c r="F99" i="1"/>
  <c r="BC124" i="1"/>
  <c r="Q39" i="1"/>
  <c r="P28" i="1"/>
  <c r="Q42" i="1"/>
  <c r="AI53" i="1"/>
  <c r="F60" i="1"/>
  <c r="AX83" i="1"/>
  <c r="AX26" i="1"/>
  <c r="DJ24" i="3"/>
  <c r="S39" i="1"/>
  <c r="R28" i="1"/>
  <c r="P42" i="1"/>
  <c r="S36" i="1"/>
  <c r="CP36" i="1" s="1"/>
  <c r="O36" i="1" s="1"/>
  <c r="DJ19" i="3"/>
  <c r="P39" i="1"/>
  <c r="DJ1" i="3"/>
  <c r="S28" i="1"/>
  <c r="F87" i="1"/>
  <c r="AO22" i="1"/>
  <c r="AO124" i="1"/>
  <c r="DJ58" i="3"/>
  <c r="DJ18" i="3"/>
  <c r="CZ47" i="1"/>
  <c r="Y47" i="1" s="1"/>
  <c r="CY47" i="1"/>
  <c r="X47" i="1" s="1"/>
  <c r="GM47" i="1" s="1"/>
  <c r="GN47" i="1" s="1"/>
  <c r="GM37" i="1"/>
  <c r="GN37" i="1" s="1"/>
  <c r="CP40" i="1"/>
  <c r="O40" i="1" s="1"/>
  <c r="BD18" i="1"/>
  <c r="F149" i="1"/>
  <c r="AP22" i="1"/>
  <c r="F92" i="1"/>
  <c r="G16" i="2" s="1"/>
  <c r="AP124" i="1"/>
  <c r="S41" i="1"/>
  <c r="CP41" i="1" s="1"/>
  <c r="O41" i="1" s="1"/>
  <c r="DJ32" i="3"/>
  <c r="CY40" i="1"/>
  <c r="X40" i="1" s="1"/>
  <c r="CZ40" i="1"/>
  <c r="Y40" i="1" s="1"/>
  <c r="P32" i="1"/>
  <c r="BB22" i="1"/>
  <c r="F96" i="1"/>
  <c r="BB124" i="1"/>
  <c r="GM45" i="1"/>
  <c r="GN45" i="1" s="1"/>
  <c r="Q35" i="1"/>
  <c r="CP35" i="1" s="1"/>
  <c r="O35" i="1" s="1"/>
  <c r="GM35" i="1" s="1"/>
  <c r="GN35" i="1" s="1"/>
  <c r="CY31" i="1"/>
  <c r="X31" i="1" s="1"/>
  <c r="CZ31" i="1"/>
  <c r="Y31" i="1" s="1"/>
  <c r="CY33" i="1"/>
  <c r="X33" i="1" s="1"/>
  <c r="GM33" i="1" s="1"/>
  <c r="GN33" i="1" s="1"/>
  <c r="CZ33" i="1"/>
  <c r="Y33" i="1" s="1"/>
  <c r="Q32" i="1"/>
  <c r="CZ48" i="1"/>
  <c r="Y48" i="1" s="1"/>
  <c r="CY48" i="1"/>
  <c r="X48" i="1" s="1"/>
  <c r="GM48" i="1" s="1"/>
  <c r="GN48" i="1" s="1"/>
  <c r="DJ21" i="3"/>
  <c r="CZ38" i="1"/>
  <c r="Y38" i="1" s="1"/>
  <c r="CY38" i="1"/>
  <c r="X38" i="1" s="1"/>
  <c r="DJ57" i="3"/>
  <c r="GM31" i="1"/>
  <c r="GN31" i="1" s="1"/>
  <c r="DJ3" i="3"/>
  <c r="S32" i="1"/>
  <c r="DJ9" i="3"/>
  <c r="R32" i="1"/>
  <c r="DJ28" i="3"/>
  <c r="P46" i="1"/>
  <c r="Q49" i="1"/>
  <c r="AZ83" i="1"/>
  <c r="F64" i="1"/>
  <c r="AZ26" i="1"/>
  <c r="CY44" i="1"/>
  <c r="X44" i="1" s="1"/>
  <c r="CZ44" i="1"/>
  <c r="Y44" i="1" s="1"/>
  <c r="F71" i="1"/>
  <c r="AT83" i="1"/>
  <c r="AT26" i="1"/>
  <c r="AQ22" i="1"/>
  <c r="AQ124" i="1"/>
  <c r="F93" i="1"/>
  <c r="S46" i="1"/>
  <c r="DJ45" i="3"/>
  <c r="P49" i="1"/>
  <c r="AN107" i="7" l="1"/>
  <c r="K107" i="7"/>
  <c r="I107" i="7" s="1"/>
  <c r="CP49" i="1"/>
  <c r="O49" i="1" s="1"/>
  <c r="AD53" i="1"/>
  <c r="AD26" i="1" s="1"/>
  <c r="CY32" i="1"/>
  <c r="X32" i="1" s="1"/>
  <c r="AZ95" i="7" s="1"/>
  <c r="L93" i="7" s="1"/>
  <c r="CZ32" i="1"/>
  <c r="Y32" i="1" s="1"/>
  <c r="BA95" i="7" s="1"/>
  <c r="L94" i="7" s="1"/>
  <c r="F74" i="1"/>
  <c r="T83" i="1"/>
  <c r="T26" i="1"/>
  <c r="F128" i="1"/>
  <c r="AO18" i="1"/>
  <c r="CP39" i="1"/>
  <c r="O39" i="1" s="1"/>
  <c r="U83" i="1"/>
  <c r="F75" i="1"/>
  <c r="G257" i="7" s="1"/>
  <c r="U26" i="1"/>
  <c r="V53" i="1"/>
  <c r="AI26" i="1"/>
  <c r="CP32" i="1"/>
  <c r="O32" i="1" s="1"/>
  <c r="BC18" i="1"/>
  <c r="F140" i="1"/>
  <c r="CY49" i="1"/>
  <c r="X49" i="1" s="1"/>
  <c r="AZ223" i="7" s="1"/>
  <c r="L221" i="7" s="1"/>
  <c r="CZ49" i="1"/>
  <c r="Y49" i="1" s="1"/>
  <c r="BA223" i="7" s="1"/>
  <c r="L222" i="7" s="1"/>
  <c r="W26" i="1"/>
  <c r="W83" i="1"/>
  <c r="F77" i="1"/>
  <c r="CZ46" i="1"/>
  <c r="Y46" i="1" s="1"/>
  <c r="BA202" i="7" s="1"/>
  <c r="L201" i="7" s="1"/>
  <c r="CY46" i="1"/>
  <c r="X46" i="1" s="1"/>
  <c r="AZ202" i="7" s="1"/>
  <c r="L200" i="7" s="1"/>
  <c r="CY36" i="1"/>
  <c r="X36" i="1" s="1"/>
  <c r="AZ123" i="7" s="1"/>
  <c r="L121" i="7" s="1"/>
  <c r="CZ36" i="1"/>
  <c r="Y36" i="1" s="1"/>
  <c r="BA123" i="7" s="1"/>
  <c r="L122" i="7" s="1"/>
  <c r="AX124" i="1"/>
  <c r="AX22" i="1"/>
  <c r="F90" i="1"/>
  <c r="AT124" i="1"/>
  <c r="AT22" i="1"/>
  <c r="F101" i="1"/>
  <c r="F133" i="1"/>
  <c r="AP18" i="1"/>
  <c r="BB18" i="1"/>
  <c r="F137" i="1"/>
  <c r="CP42" i="1"/>
  <c r="O42" i="1" s="1"/>
  <c r="CY42" i="1"/>
  <c r="X42" i="1" s="1"/>
  <c r="AZ180" i="7" s="1"/>
  <c r="L178" i="7" s="1"/>
  <c r="CZ42" i="1"/>
  <c r="Y42" i="1" s="1"/>
  <c r="BA180" i="7" s="1"/>
  <c r="L179" i="7" s="1"/>
  <c r="AQ18" i="1"/>
  <c r="F134" i="1"/>
  <c r="CY28" i="1"/>
  <c r="X28" i="1" s="1"/>
  <c r="AZ74" i="7" s="1"/>
  <c r="CZ28" i="1"/>
  <c r="Y28" i="1" s="1"/>
  <c r="BA74" i="7" s="1"/>
  <c r="AF53" i="1"/>
  <c r="F94" i="1"/>
  <c r="AZ124" i="1"/>
  <c r="AZ22" i="1"/>
  <c r="AE53" i="1"/>
  <c r="GM49" i="1"/>
  <c r="GN49" i="1" s="1"/>
  <c r="AU18" i="1"/>
  <c r="F143" i="1"/>
  <c r="CZ41" i="1"/>
  <c r="Y41" i="1" s="1"/>
  <c r="BA157" i="7" s="1"/>
  <c r="L156" i="7" s="1"/>
  <c r="CY41" i="1"/>
  <c r="X41" i="1" s="1"/>
  <c r="F73" i="1"/>
  <c r="BA26" i="1"/>
  <c r="BA83" i="1"/>
  <c r="CP28" i="1"/>
  <c r="O28" i="1" s="1"/>
  <c r="AC53" i="1"/>
  <c r="CP46" i="1"/>
  <c r="O46" i="1" s="1"/>
  <c r="GM40" i="1"/>
  <c r="GN40" i="1" s="1"/>
  <c r="CZ39" i="1"/>
  <c r="Y39" i="1" s="1"/>
  <c r="BA146" i="7" s="1"/>
  <c r="L145" i="7" s="1"/>
  <c r="CY39" i="1"/>
  <c r="X39" i="1" s="1"/>
  <c r="AZ146" i="7" s="1"/>
  <c r="L144" i="7" s="1"/>
  <c r="K123" i="7" l="1"/>
  <c r="I123" i="7" s="1"/>
  <c r="AN123" i="7"/>
  <c r="AN202" i="7"/>
  <c r="K202" i="7"/>
  <c r="I202" i="7" s="1"/>
  <c r="L73" i="7"/>
  <c r="L281" i="7"/>
  <c r="L245" i="7"/>
  <c r="L352" i="7"/>
  <c r="GM41" i="1"/>
  <c r="GN41" i="1" s="1"/>
  <c r="AZ157" i="7"/>
  <c r="L155" i="7" s="1"/>
  <c r="F16" i="2"/>
  <c r="C42" i="7"/>
  <c r="AN146" i="7"/>
  <c r="K146" i="7"/>
  <c r="I146" i="7" s="1"/>
  <c r="L72" i="7"/>
  <c r="L280" i="7"/>
  <c r="L263" i="7" s="1"/>
  <c r="L334" i="7" s="1"/>
  <c r="L244" i="7"/>
  <c r="L253" i="7" s="1"/>
  <c r="L351" i="7"/>
  <c r="AN180" i="7"/>
  <c r="K180" i="7"/>
  <c r="I180" i="7" s="1"/>
  <c r="K223" i="7"/>
  <c r="I223" i="7" s="1"/>
  <c r="AN223" i="7"/>
  <c r="K95" i="7"/>
  <c r="I95" i="7" s="1"/>
  <c r="AN95" i="7"/>
  <c r="Q53" i="1"/>
  <c r="Q26" i="1" s="1"/>
  <c r="GM42" i="1"/>
  <c r="GN42" i="1" s="1"/>
  <c r="AL53" i="1"/>
  <c r="Y53" i="1" s="1"/>
  <c r="GM36" i="1"/>
  <c r="GN36" i="1" s="1"/>
  <c r="V83" i="1"/>
  <c r="F76" i="1"/>
  <c r="G258" i="7" s="1"/>
  <c r="V26" i="1"/>
  <c r="F131" i="1"/>
  <c r="AX18" i="1"/>
  <c r="F142" i="1"/>
  <c r="AT18" i="1"/>
  <c r="F135" i="1"/>
  <c r="AZ18" i="1"/>
  <c r="AK53" i="1"/>
  <c r="AF26" i="1"/>
  <c r="S53" i="1"/>
  <c r="GM46" i="1"/>
  <c r="GN46" i="1" s="1"/>
  <c r="F104" i="1"/>
  <c r="T22" i="1"/>
  <c r="T124" i="1"/>
  <c r="F105" i="1"/>
  <c r="U22" i="1"/>
  <c r="U124" i="1"/>
  <c r="CE53" i="1"/>
  <c r="CF53" i="1"/>
  <c r="CH53" i="1"/>
  <c r="P53" i="1"/>
  <c r="AC26" i="1"/>
  <c r="R53" i="1"/>
  <c r="AE26" i="1"/>
  <c r="GM39" i="1"/>
  <c r="GN39" i="1" s="1"/>
  <c r="F107" i="1"/>
  <c r="W124" i="1"/>
  <c r="W22" i="1"/>
  <c r="F103" i="1"/>
  <c r="H16" i="2" s="1"/>
  <c r="BA124" i="1"/>
  <c r="BA22" i="1"/>
  <c r="Q83" i="1"/>
  <c r="AL26" i="1"/>
  <c r="GM28" i="1"/>
  <c r="AB53" i="1"/>
  <c r="GM32" i="1"/>
  <c r="GN32" i="1" s="1"/>
  <c r="F65" i="1" l="1"/>
  <c r="K74" i="7"/>
  <c r="I74" i="7" s="1"/>
  <c r="AN74" i="7"/>
  <c r="K157" i="7"/>
  <c r="I157" i="7" s="1"/>
  <c r="AN157" i="7"/>
  <c r="K41" i="7"/>
  <c r="G361" i="7"/>
  <c r="F95" i="1"/>
  <c r="F114" i="1" s="1"/>
  <c r="F119" i="1" s="1"/>
  <c r="F120" i="1" s="1"/>
  <c r="Q22" i="1"/>
  <c r="Q124" i="1"/>
  <c r="T18" i="1"/>
  <c r="F145" i="1"/>
  <c r="P83" i="1"/>
  <c r="P26" i="1"/>
  <c r="F56" i="1"/>
  <c r="X53" i="1"/>
  <c r="AK26" i="1"/>
  <c r="CH26" i="1"/>
  <c r="AY53" i="1"/>
  <c r="F144" i="1"/>
  <c r="BA18" i="1"/>
  <c r="S83" i="1"/>
  <c r="F68" i="1"/>
  <c r="S26" i="1"/>
  <c r="CA53" i="1"/>
  <c r="GN28" i="1"/>
  <c r="CB53" i="1" s="1"/>
  <c r="CF26" i="1"/>
  <c r="AW53" i="1"/>
  <c r="O53" i="1"/>
  <c r="AB26" i="1"/>
  <c r="CE26" i="1"/>
  <c r="AV53" i="1"/>
  <c r="F148" i="1"/>
  <c r="W18" i="1"/>
  <c r="R26" i="1"/>
  <c r="R83" i="1"/>
  <c r="F67" i="1"/>
  <c r="Y83" i="1"/>
  <c r="Y26" i="1"/>
  <c r="F80" i="1"/>
  <c r="F146" i="1"/>
  <c r="U18" i="1"/>
  <c r="V22" i="1"/>
  <c r="F106" i="1"/>
  <c r="V124" i="1"/>
  <c r="K42" i="7" l="1"/>
  <c r="G362" i="7"/>
  <c r="Y22" i="1"/>
  <c r="F110" i="1"/>
  <c r="Y124" i="1"/>
  <c r="CA26" i="1"/>
  <c r="AR53" i="1"/>
  <c r="F86" i="1"/>
  <c r="P124" i="1"/>
  <c r="P22" i="1"/>
  <c r="F55" i="1"/>
  <c r="O26" i="1"/>
  <c r="O83" i="1"/>
  <c r="F61" i="1"/>
  <c r="AY83" i="1"/>
  <c r="AY26" i="1"/>
  <c r="X83" i="1"/>
  <c r="X26" i="1"/>
  <c r="F79" i="1"/>
  <c r="F58" i="1"/>
  <c r="AV83" i="1"/>
  <c r="AV26" i="1"/>
  <c r="AW83" i="1"/>
  <c r="AW26" i="1"/>
  <c r="F59" i="1"/>
  <c r="Q18" i="1"/>
  <c r="F136" i="1"/>
  <c r="F147" i="1"/>
  <c r="V18" i="1"/>
  <c r="S22" i="1"/>
  <c r="F98" i="1"/>
  <c r="S124" i="1"/>
  <c r="R22" i="1"/>
  <c r="F97" i="1"/>
  <c r="R124" i="1"/>
  <c r="CB26" i="1"/>
  <c r="AS53" i="1"/>
  <c r="F121" i="1"/>
  <c r="F122" i="1" s="1"/>
  <c r="X124" i="1" l="1"/>
  <c r="X22" i="1"/>
  <c r="F109" i="1"/>
  <c r="AY124" i="1"/>
  <c r="AY22" i="1"/>
  <c r="F91" i="1"/>
  <c r="J16" i="2"/>
  <c r="F127" i="1"/>
  <c r="P18" i="1"/>
  <c r="AS26" i="1"/>
  <c r="F70" i="1"/>
  <c r="AS83" i="1"/>
  <c r="F138" i="1"/>
  <c r="R18" i="1"/>
  <c r="S18" i="1"/>
  <c r="F139" i="1"/>
  <c r="F89" i="1"/>
  <c r="AW124" i="1"/>
  <c r="AW22" i="1"/>
  <c r="Y18" i="1"/>
  <c r="F151" i="1"/>
  <c r="F85" i="1"/>
  <c r="O124" i="1"/>
  <c r="O22" i="1"/>
  <c r="AR83" i="1"/>
  <c r="AR26" i="1"/>
  <c r="F81" i="1"/>
  <c r="AV124" i="1"/>
  <c r="AV22" i="1"/>
  <c r="F88" i="1"/>
  <c r="AS124" i="1" l="1"/>
  <c r="AS22" i="1"/>
  <c r="F100" i="1"/>
  <c r="F126" i="1"/>
  <c r="O18" i="1"/>
  <c r="AV18" i="1"/>
  <c r="F129" i="1"/>
  <c r="AR124" i="1"/>
  <c r="AR22" i="1"/>
  <c r="F111" i="1"/>
  <c r="F112" i="1" s="1"/>
  <c r="F132" i="1"/>
  <c r="AY18" i="1"/>
  <c r="AW18" i="1"/>
  <c r="F130" i="1"/>
  <c r="F150" i="1"/>
  <c r="X18" i="1"/>
  <c r="E16" i="2" l="1"/>
  <c r="I16" i="2" s="1"/>
  <c r="N16" i="2" s="1"/>
  <c r="C41" i="7"/>
  <c r="C38" i="7" s="1"/>
  <c r="AR18" i="1"/>
  <c r="F152" i="1"/>
  <c r="AS18" i="1"/>
  <c r="F141" i="1"/>
</calcChain>
</file>

<file path=xl/sharedStrings.xml><?xml version="1.0" encoding="utf-8"?>
<sst xmlns="http://schemas.openxmlformats.org/spreadsheetml/2006/main" count="3402" uniqueCount="542">
  <si>
    <t>Smeta.RU (Terminal)  (495) 974-1589</t>
  </si>
  <si>
    <t>_PS_</t>
  </si>
  <si>
    <t>Smeta.RU (Terminal)</t>
  </si>
  <si>
    <t/>
  </si>
  <si>
    <t>(ФСНБ-2022)_(Копия) (ФСНБ-2022)_(Копия) (ФСНБ-2022)_(Копия)_(Копия)_(Копия)_(Копия)</t>
  </si>
  <si>
    <t>Ремонт кровли _14РЭР_изм. от 26.02.26</t>
  </si>
  <si>
    <t>В.П. Филиппович</t>
  </si>
  <si>
    <t>Главный специалист</t>
  </si>
  <si>
    <t>Т.Н. Прохоренкова</t>
  </si>
  <si>
    <t>Начальник ОЦ</t>
  </si>
  <si>
    <t>Сметные нормы списания</t>
  </si>
  <si>
    <t>Коды ценников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</si>
  <si>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</si>
  <si>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</si>
  <si>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</si>
  <si>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</si>
  <si>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</si>
  <si>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</si>
  <si>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Новый раздел</t>
  </si>
  <si>
    <t>1. Кровля</t>
  </si>
  <si>
    <t>1</t>
  </si>
  <si>
    <t>58-01-007-02</t>
  </si>
  <si>
    <t>Ремонт отдельными местами рулонного покрытия с промазкой: битумными составами с заменой 2 слоев</t>
  </si>
  <si>
    <t>100 м2</t>
  </si>
  <si>
    <t>И13_ГЭСНр-2022 доп.2, 58-01-007-02, приказ Минстроя России от 26.08.2022 г. № 703/пр</t>
  </si>
  <si>
    <t>Ремонтно-строительные работы</t>
  </si>
  <si>
    <t>Крыши, кровли</t>
  </si>
  <si>
    <t>рФЕР-58</t>
  </si>
  <si>
    <t>Пр/812-092.0-1</t>
  </si>
  <si>
    <t>Пр/774-092.0</t>
  </si>
  <si>
    <t>Крыши, кровля</t>
  </si>
  <si>
    <t>1,1</t>
  </si>
  <si>
    <t>01.2.03.03-0122</t>
  </si>
  <si>
    <t>кг</t>
  </si>
  <si>
    <t>И13_ФСБЦ-2022, 01.2.03.03-0122, приказ Минстроя России от 18.05.2022 г. № 378/пр</t>
  </si>
  <si>
    <t>1,2</t>
  </si>
  <si>
    <t>12.1.02.04-0143</t>
  </si>
  <si>
    <t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t>
  </si>
  <si>
    <t>м2</t>
  </si>
  <si>
    <t>И13_ФСБЦ-2022, 12.1.02.04-0143, приказ Минстроя России от 18.05.2022 г. № 378/пр</t>
  </si>
  <si>
    <t>1,3</t>
  </si>
  <si>
    <t>999-9900</t>
  </si>
  <si>
    <t>Строительный мусор</t>
  </si>
  <si>
    <t>т</t>
  </si>
  <si>
    <t>2</t>
  </si>
  <si>
    <t>58-01-020-01</t>
  </si>
  <si>
    <t>Смена обделок из листовой стали (поясков, сандриков, отливов, карнизов) шириной: до 0,4 м</t>
  </si>
  <si>
    <t>100 м</t>
  </si>
  <si>
    <t>И13_ГЭСНр-2022, 58-01-020-01, приказ Минстроя России от 18.05.2022 г. № 378/пр</t>
  </si>
  <si>
    <t>2,1</t>
  </si>
  <si>
    <t>08.3.05.05-0053</t>
  </si>
  <si>
    <t>Сталь листовая оцинкованная, толщина 0,7 мм</t>
  </si>
  <si>
    <t>И13_ФСБЦ-2022, 08.3.05.05-0053, приказ Минстроя России от 18.05.2022 г. № 378/пр</t>
  </si>
  <si>
    <t>2,2</t>
  </si>
  <si>
    <t>3</t>
  </si>
  <si>
    <t>46-04-008-01</t>
  </si>
  <si>
    <t>Разборка покрытий кровель: из рулонных материалов</t>
  </si>
  <si>
    <t>И13_ГЭСН-2022, 46-04-008-01, приказ Минстроя России от 18.05.2022 г. № 378/пр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</si>
  <si>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</si>
  <si>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</si>
  <si>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</si>
  <si>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</si>
  <si>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Пр/812-040.2-1</t>
  </si>
  <si>
    <t>Пр/774-040.2</t>
  </si>
  <si>
    <t>4</t>
  </si>
  <si>
    <t>12-01-016-02</t>
  </si>
  <si>
    <t>Огрунтовка оснований из бетона или раствора под водоизоляционный кровельный ковер: готовой эмульсией битумной</t>
  </si>
  <si>
    <t>И13_ГЭСН-2022, 12-01-016-02, приказ Минстроя России от 18.05.2022 г. № 378/пр</t>
  </si>
  <si>
    <t>*1,25</t>
  </si>
  <si>
    <t>*1,15</t>
  </si>
  <si>
    <t>*0,85</t>
  </si>
  <si>
    <t>Кровли</t>
  </si>
  <si>
    <t>ФЕР-12</t>
  </si>
  <si>
    <t>Поправка: 421/пр_2020_п.58_пп.б</t>
  </si>
  <si>
    <t>Пр/812-012.0-1</t>
  </si>
  <si>
    <t>Пр/774-012.0</t>
  </si>
  <si>
    <t>4,1</t>
  </si>
  <si>
    <t>01.2.03.07</t>
  </si>
  <si>
    <t>Эмульсия битумная</t>
  </si>
  <si>
    <t>4,2</t>
  </si>
  <si>
    <t>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</si>
  <si>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</si>
  <si>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И13_ФСБЦ-2022, 01.2.03.05-0004, приказ Минстроя России от 18.05.2022 г. № 378/пр</t>
  </si>
  <si>
    <t>5</t>
  </si>
  <si>
    <t>12-01-004-04</t>
  </si>
  <si>
    <t>Устройство примыканий кровель из наплавляемых материалов к стенам и парапетам высотой: до 600 мм без фартуков</t>
  </si>
  <si>
    <t>И13_ГЭСН-2022 доп.10, 12-01-004-04, приказ Минстроя России от 13.05.2024 г. № 323/пр</t>
  </si>
  <si>
    <t>5,1</t>
  </si>
  <si>
    <t>12.1.02.15-0121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</si>
  <si>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</si>
  <si>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И13_ФСБЦ-2022, 12.1.02.15-0121, приказ Минстроя России от 18.05.2022 г. № 378/пр</t>
  </si>
  <si>
    <t>6</t>
  </si>
  <si>
    <t>13-06-004-01</t>
  </si>
  <si>
    <t>Обеспыливание поверхности</t>
  </si>
  <si>
    <t>И13_ГЭСН-2022 доп.2, 13-06-004-01, приказ Минстроя России от 26.08.2022 г. № 703/пр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</si>
  <si>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</si>
  <si>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</si>
  <si>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</si>
  <si>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</si>
  <si>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</si>
  <si>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7</t>
  </si>
  <si>
    <t>12-01-040-01</t>
  </si>
  <si>
    <t>Устройство гидроизоляции плоских кровель из полимерных составов методом безвоздушного нанесения: в один слой (применит. нанесение жидкой кровли)</t>
  </si>
  <si>
    <t>И13_ГЭСН-2022 доп.4, 12-01-040-01, приказ Минстроя России от 27.12.2022 г. № 1133/пр</t>
  </si>
  <si>
    <t>7,1</t>
  </si>
  <si>
    <t>Цена поставщика</t>
  </si>
  <si>
    <t>Жидкая кровля PROFESSIONAL WHITEBASE (р-д на 1 слой 0,8кг/м2)</t>
  </si>
  <si>
    <t>*1,02</t>
  </si>
  <si>
    <t>7,2</t>
  </si>
  <si>
    <t>14.2.05.03</t>
  </si>
  <si>
    <t>Составы двухкомпонентные на основе полиуретановых смол</t>
  </si>
  <si>
    <t>7,3</t>
  </si>
  <si>
    <t>14.4.01.09</t>
  </si>
  <si>
    <t>Грунтовки на основе эпоксидных смол</t>
  </si>
  <si>
    <t>8</t>
  </si>
  <si>
    <t>12-01-040-02</t>
  </si>
  <si>
    <t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t>
  </si>
  <si>
    <t>И13_ГЭСН-2022 доп.4, 12-01-040-02, приказ Минстроя России от 27.12.2022 г. № 1133/пр</t>
  </si>
  <si>
    <t>8,1</t>
  </si>
  <si>
    <t>Жидкая кровля PROFESSIONAL WHITEBASE  (р-д на 1 слой 0,8кг/м2)</t>
  </si>
  <si>
    <t>8,2</t>
  </si>
  <si>
    <t>9</t>
  </si>
  <si>
    <t>13-03-004-26</t>
  </si>
  <si>
    <t>Окраска металлических огрунтованных поверхностей: эмалью ПФ-115</t>
  </si>
  <si>
    <t>И13_ГЭСН-2022 доп.13, 13-03-004-26, приказ Минстроя России от 07.02.2025 г. № 69/пр</t>
  </si>
  <si>
    <t>)*1,25</t>
  </si>
  <si>
    <t>)*1,15</t>
  </si>
  <si>
    <t>)*0,85</t>
  </si>
  <si>
    <t>10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</si>
  <si>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</si>
  <si>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</si>
  <si>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</si>
  <si>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</si>
  <si>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</si>
  <si>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</si>
  <si>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</si>
  <si>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11</t>
  </si>
  <si>
    <t>Тариф Регионального оператора г.Москвы на 2026 г.</t>
  </si>
  <si>
    <t>Вывоз и утилизация мусора контейнерами вместимостью 8 м3 (972,7*1,043*8=8116,21)</t>
  </si>
  <si>
    <t>1 контейнер</t>
  </si>
  <si>
    <t>Материалы строительные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</si>
  <si>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</si>
  <si>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</si>
  <si>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</si>
  <si>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</si>
  <si>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</si>
  <si>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</si>
  <si>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</si>
  <si>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</si>
  <si>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</si>
  <si>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</si>
  <si>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</si>
  <si>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</si>
  <si>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</si>
  <si>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</si>
  <si>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</si>
  <si>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</si>
  <si>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</si>
  <si>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</si>
  <si>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</si>
  <si>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</si>
  <si>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</si>
  <si>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</si>
  <si>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</si>
  <si>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</si>
  <si>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</si>
  <si>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</si>
  <si>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</si>
  <si>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</si>
  <si>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</si>
  <si>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</si>
  <si>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</si>
  <si>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</si>
  <si>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</si>
  <si>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</si>
  <si>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</si>
  <si>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</si>
  <si>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</si>
  <si>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</si>
  <si>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</si>
  <si>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</si>
  <si>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</si>
  <si>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</si>
  <si>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</si>
  <si>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</si>
  <si>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</si>
  <si>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</si>
  <si>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</si>
  <si>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</si>
  <si>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</si>
  <si>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</si>
  <si>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</si>
  <si>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</si>
  <si>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</si>
  <si>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</si>
  <si>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</si>
  <si>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</si>
  <si>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и3</t>
  </si>
  <si>
    <t>Итого по смете</t>
  </si>
  <si>
    <t>и4</t>
  </si>
  <si>
    <t>в т.ч. ОЗП, ЗПМ, НР и СП с учетом корректирующего коэффициента К-0,84</t>
  </si>
  <si>
    <t>И9</t>
  </si>
  <si>
    <t>в т.ч. ЭМиМ с учетом корректирующего коэффициента К-0,84</t>
  </si>
  <si>
    <t>и5</t>
  </si>
  <si>
    <t>в т.ч. стоимость материалов по сборникам ФСБЦ-2022</t>
  </si>
  <si>
    <t>B8</t>
  </si>
  <si>
    <t>в т.ч. стоимость материалов,отсутствующих в СНБ (анализ рынка)</t>
  </si>
  <si>
    <t>И12</t>
  </si>
  <si>
    <t>Итого материалы, отсутствующие в СНБ (анализ рынка), с учетом расчетного индекса 1,04 (ИЦП на 2026г. в целом)(КА проводился в 4 квартале 2025 г.)</t>
  </si>
  <si>
    <t>И 11</t>
  </si>
  <si>
    <t>Итого по статьям затрат ОЗП, ЗПМ, НР и СП с учетом  ИПЦ на  2,3,4 кв. 2025г. и ИПЦ на 1,2,3 кв. 2026 г. -1,0767</t>
  </si>
  <si>
    <t>И10</t>
  </si>
  <si>
    <t>Итого ЭММ и материалы по сборникам ФСБЦ-2022 с учетом перевозки и  с учетом  ИЦП на 2,3,4 кв. 2025г. и ИЦП на 1,2,3 кв. 2026 г.- 1,1047</t>
  </si>
  <si>
    <t>и7</t>
  </si>
  <si>
    <t>Итого по смете стоимость работ и материалов с учетом ИПЦ и ИЦП</t>
  </si>
  <si>
    <t>И13</t>
  </si>
  <si>
    <t>НДС 22%</t>
  </si>
  <si>
    <t>И14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</si>
  <si>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</si>
  <si>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</si>
  <si>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</si>
  <si>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</si>
  <si>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</si>
  <si>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</si>
  <si>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</si>
  <si>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</si>
  <si>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</si>
  <si>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</si>
  <si>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</si>
  <si>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</si>
  <si>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</si>
  <si>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</si>
  <si>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</si>
  <si>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</si>
  <si>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</si>
  <si>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</si>
  <si>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</si>
  <si>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</si>
  <si>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</si>
  <si>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</si>
  <si>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</si>
  <si>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</si>
  <si>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</si>
  <si>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</si>
  <si>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</si>
  <si>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</si>
  <si>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</si>
  <si>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</si>
  <si>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</si>
  <si>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</si>
  <si>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</si>
  <si>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</si>
  <si>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</si>
  <si>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</si>
  <si>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</si>
  <si>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</si>
  <si>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</si>
  <si>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</si>
  <si>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</si>
  <si>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</si>
  <si>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</si>
  <si>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</si>
  <si>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</si>
  <si>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</si>
  <si>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</si>
  <si>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</si>
  <si>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</si>
  <si>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</si>
  <si>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</si>
  <si>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</si>
  <si>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</si>
  <si>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</si>
  <si>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</si>
  <si>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</si>
  <si>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</si>
  <si>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</si>
  <si>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</si>
  <si>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</si>
  <si>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</si>
  <si>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</si>
  <si>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</si>
  <si>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</si>
  <si>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</si>
  <si>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</si>
  <si>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</si>
  <si>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</si>
  <si>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</si>
  <si>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</si>
  <si>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</si>
  <si>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</si>
  <si>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</si>
  <si>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</si>
  <si>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</si>
  <si>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</si>
  <si>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</si>
  <si>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</si>
  <si>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</si>
  <si>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</si>
  <si>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</si>
  <si>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</si>
  <si>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</si>
  <si>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</si>
  <si>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</si>
  <si>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</si>
  <si>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</si>
  <si>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</si>
  <si>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</si>
  <si>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</si>
  <si>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</si>
  <si>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</si>
  <si>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</si>
  <si>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</si>
  <si>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</si>
  <si>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</si>
  <si>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</si>
  <si>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1-100-32</t>
  </si>
  <si>
    <t>Средний разряд работы 3,2</t>
  </si>
  <si>
    <t>чел.-ч.</t>
  </si>
  <si>
    <t>4-100-00</t>
  </si>
  <si>
    <t>Затраты труда машинистов</t>
  </si>
  <si>
    <t>91.06.06-048</t>
  </si>
  <si>
    <t>И13_ФСЭМ-2022,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</si>
  <si>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</si>
  <si>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маш.-ч</t>
  </si>
  <si>
    <t>4-100-030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</si>
  <si>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</si>
  <si>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</si>
  <si>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</si>
  <si>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</si>
  <si>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</si>
  <si>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</si>
  <si>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</si>
  <si>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1-100-30</t>
  </si>
  <si>
    <t>Средний разряд работы 3,0</t>
  </si>
  <si>
    <t>01.7.15.06-0111</t>
  </si>
  <si>
    <t>И13_ФСБЦ-2022, 01.7.15.06-0111, приказ Минстроя России от 18.05.2022 г. № 378/пр</t>
  </si>
  <si>
    <t>Гвозди строительные</t>
  </si>
  <si>
    <t>08.3.03.05-0001</t>
  </si>
  <si>
    <t>И13_ФСБЦ-2022, 08.3.03.05-0001, приказ Минстроя России от 18.05.2022 г. № 378/пр</t>
  </si>
  <si>
    <t>Проволока канатная оцинкованная, диаметр 2,6 мм</t>
  </si>
  <si>
    <t>1-100-20</t>
  </si>
  <si>
    <t>Средний разряд работы 2,0</t>
  </si>
  <si>
    <t>91.06.03-055</t>
  </si>
  <si>
    <t>И13_ФСЭМ-2022, 91.06.03-055, приказ Минстроя России от 18.05.2022 г. № 378/пр</t>
  </si>
  <si>
    <t>Лебедки электрические тяговым усилием 19,62 кН (2 т)</t>
  </si>
  <si>
    <t>1-100-36</t>
  </si>
  <si>
    <t>Средний разряд работы 3,6</t>
  </si>
  <si>
    <t>91.05.01-017</t>
  </si>
  <si>
    <t>И13_ФСЭМ-2022 доп.3, 91.05.01-017, приказ Минстроя России от 26.10.2022 г. № 905/пр</t>
  </si>
  <si>
    <t>Краны башенные, грузоподъемность 8 т</t>
  </si>
  <si>
    <t>4-100-060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</si>
  <si>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</si>
  <si>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</si>
  <si>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</si>
  <si>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</si>
  <si>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</si>
  <si>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</si>
  <si>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</si>
  <si>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</si>
  <si>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</si>
  <si>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м3</t>
  </si>
  <si>
    <t>91.21.22-638</t>
  </si>
  <si>
    <t>И13_ФСЭМ-2022, 91.21.22-638, приказ Минстроя России от 18.05.2022 г. № 378/пр</t>
  </si>
  <si>
    <t>Пылесосы промышленные, мощность до 2000 Вт</t>
  </si>
  <si>
    <t>1-100-31</t>
  </si>
  <si>
    <t>Средний разряд работы 3,1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</si>
  <si>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</si>
  <si>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</si>
  <si>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</si>
  <si>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91.21.01-021</t>
  </si>
  <si>
    <t>И13_ФСЭМ-2022 доп.4, 91.21.01-021, приказ Минстроя России от 27.12.2022 г. № 1133/пр</t>
  </si>
  <si>
    <t>Аппараты окрасочные безвоздушного распыления пневмоприводные при работе от передвижных компрессорных установок, производительность до 8,7 л/мин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</si>
  <si>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</si>
  <si>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</si>
  <si>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</si>
  <si>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14.5.09.11-0102</t>
  </si>
  <si>
    <t>И13_ФСБЦ-2022,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</si>
  <si>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</si>
  <si>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</si>
  <si>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</si>
  <si>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91.06.03-060</t>
  </si>
  <si>
    <t>И13_ФСЭМ-2022,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</si>
  <si>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</si>
  <si>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</si>
  <si>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</si>
  <si>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</si>
  <si>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</si>
  <si>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91.21.01-012</t>
  </si>
  <si>
    <t>И13_ФСЭМ-2022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</si>
  <si>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</si>
  <si>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14.4.04.08-0001</t>
  </si>
  <si>
    <t>И13_ФСБЦ-2022 доп.13, 14.4.04.08-0001, приказ Минстроя России от 07.02.2025 г. № 69/пр</t>
  </si>
  <si>
    <t>Эмаль ПФ-115</t>
  </si>
  <si>
    <t>01.2.03.03</t>
  </si>
  <si>
    <t>Мастики битумосодержащие</t>
  </si>
  <si>
    <t>12.1.02.10</t>
  </si>
  <si>
    <t>Материалы рулонные кровельные</t>
  </si>
  <si>
    <t>08.3.05.05</t>
  </si>
  <si>
    <t>Сталь листовая оцинкованная</t>
  </si>
  <si>
    <t>12.1.02.15</t>
  </si>
  <si>
    <t>Материалы рулонные кровельные наплавляемые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</si>
  <si>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</si>
  <si>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</si>
  <si>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</si>
  <si>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</si>
  <si>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</si>
  <si>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</si>
  <si>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</si>
  <si>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</si>
  <si>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</si>
  <si>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</si>
  <si>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</si>
  <si>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</si>
  <si>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</si>
  <si>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</si>
  <si>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</si>
  <si>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</si>
  <si>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</si>
  <si>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</si>
  <si>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</si>
  <si>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</si>
  <si>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</si>
  <si>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</si>
  <si>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</si>
  <si>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</si>
  <si>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</si>
  <si>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</si>
  <si>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</si>
  <si>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</si>
  <si>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</si>
  <si>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</si>
  <si>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</si>
  <si>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</si>
  <si>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</si>
  <si>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</si>
  <si>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</si>
  <si>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</si>
  <si>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</si>
  <si>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</si>
  <si>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</si>
  <si>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</si>
  <si>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</si>
  <si>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</si>
  <si>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</si>
  <si>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</si>
  <si>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</si>
  <si>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</si>
  <si>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</si>
  <si>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1. Кровля</t>
  </si>
  <si>
    <t>ГЭСНр 58-01-007-02</t>
  </si>
  <si>
    <t>ОТ (ЗТ)</t>
  </si>
  <si>
    <t>ЭМ</t>
  </si>
  <si>
    <t>ОТм(ЗТм) Средний разряд машинистов 3</t>
  </si>
  <si>
    <t>ОТм(ЗТм) Средний разряд машинистов 4</t>
  </si>
  <si>
    <t>ОТм(ЗТм)</t>
  </si>
  <si>
    <t>Итого прямые затраты</t>
  </si>
  <si>
    <t>1.1</t>
  </si>
  <si>
    <t>1.2</t>
  </si>
  <si>
    <t>1.3</t>
  </si>
  <si>
    <t>ФОТ</t>
  </si>
  <si>
    <t>НР Крыши, кровля</t>
  </si>
  <si>
    <t>%</t>
  </si>
  <si>
    <t>СП Крыши, кровля</t>
  </si>
  <si>
    <t>Всего по позиции</t>
  </si>
  <si>
    <t>=</t>
  </si>
  <si>
    <t>ГЭСНр 58-01-020-01</t>
  </si>
  <si>
    <t>М</t>
  </si>
  <si>
    <t>2.1</t>
  </si>
  <si>
    <t>2.2</t>
  </si>
  <si>
    <t>ГЭСН 46-04-008-01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</si>
  <si>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</si>
  <si>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</si>
  <si>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ГЭСН 12-01-016-02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</si>
  <si>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</si>
  <si>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4.2</t>
  </si>
  <si>
    <t>НР Кровли</t>
  </si>
  <si>
    <t>Пр/774-012.0;_x000D_
п.16</t>
  </si>
  <si>
    <t>СП Кровли</t>
  </si>
  <si>
    <t>ГЭСН 12-01-004-04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</si>
  <si>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10"/>
        <rFont val="Arial"/>
        <family val="2"/>
        <charset val="204"/>
      </rPr>
      <t xml:space="preserve">
Поправки к: 
ЭМ *1,25;   
ЗТ *1,15;   
ЗТм *1,25;   
СП *0,85</t>
    </r>
  </si>
  <si>
    <t>ОТм(ЗТм) Средний разряд машинистов 6</t>
  </si>
  <si>
    <t>5.1</t>
  </si>
  <si>
    <t>ГЭСН 13-06-004-01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</si>
  <si>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</si>
  <si>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</si>
  <si>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ГЭСН 12-01-040-01</t>
  </si>
  <si>
    <t>7.1</t>
  </si>
  <si>
    <t>ГЭСН 12-01-040-02</t>
  </si>
  <si>
    <t>8.1</t>
  </si>
  <si>
    <t>ГЭСН 13-03-004-26</t>
  </si>
  <si>
    <r>
      <t>Окраска металлических огрунтованных поверхностей: эмалью ПФ-115</t>
    </r>
    <r>
      <rPr>
        <i/>
        <sz val="10"/>
        <rFont val="Arial"/>
        <family val="2"/>
        <charset val="204"/>
      </rPr>
      <t xml:space="preserve">
Поправки к: 
ЭМ )*1,25;   
ЗТ )*1,15;   
ЗТм )*1,25;   
СП )*0,85</t>
    </r>
  </si>
  <si>
    <t>ОТм(ЗТм) Средний разряд машинистов 5</t>
  </si>
  <si>
    <t>Пр/774-013.0;_x000D_
п.16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</si>
  <si>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</si>
  <si>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</si>
  <si>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</si>
  <si>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</si>
  <si>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</si>
  <si>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</si>
  <si>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</si>
  <si>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</si>
  <si>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</si>
  <si>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</si>
  <si>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</si>
  <si>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</si>
  <si>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</si>
  <si>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</si>
  <si>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</si>
  <si>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</si>
  <si>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</si>
  <si>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</si>
  <si>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</si>
  <si>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</si>
  <si>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</si>
  <si>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</si>
  <si>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</si>
  <si>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</si>
  <si>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</si>
  <si>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</si>
  <si>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</si>
  <si>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</si>
  <si>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</si>
  <si>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</si>
  <si>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</si>
  <si>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</si>
  <si>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</si>
  <si>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</si>
  <si>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</si>
  <si>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</si>
  <si>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</si>
  <si>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</si>
  <si>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</si>
  <si>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</si>
  <si>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</si>
  <si>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</si>
  <si>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</si>
  <si>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</si>
  <si>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</si>
  <si>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</si>
  <si>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Локальная смета №3</t>
  </si>
  <si>
    <t>Дефектная ведомость</t>
  </si>
  <si>
    <t>на выполнение работ по ремонту кровель зданий 14 РЭР УКС ВАО по адресу: ул. Полимерная д.4, стр.1 филиала ПАО "Россети Московский регион" Московские кабельные сети 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</si>
</sst>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2" fillId="0" borderId="0" xfId="0" applyNumberFormat="1" applyFont="1" applyAlignment="1">
      <alignment horizontal="right"/>
    </xf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0" fontId="22" fillId="0" borderId="0" xfId="0" quotePrefix="1" applyFont="1" applyAlignment="1">
      <alignment horizontal="left" wrapText="1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2" fillId="0" borderId="0" xfId="0" applyFont="1" applyAlignment="1">
      <alignment horizontal="left" wrapText="1"/>
    </xf>
    <xf numFmtId="0" fontId="26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381"/>
  <sheetViews>
    <sheetView tabSelected="1" topLeftCell="A336" zoomScaleNormal="100" workbookViewId="0">
      <selection activeCell="C350" sqref="C350:H3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6" t="s">
        <v>405</v>
      </c>
      <c r="B2" s="106"/>
      <c r="C2" s="106"/>
      <c r="D2" s="106"/>
      <c r="E2" s="106"/>
      <c r="F2" s="107" t="s">
        <v>444</v>
      </c>
      <c r="G2" s="107"/>
      <c r="H2" s="107"/>
      <c r="I2" s="107"/>
      <c r="J2" s="107"/>
      <c r="K2" s="107"/>
      <c r="L2" s="107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hidden="1" customHeight="1" x14ac:dyDescent="0.2">
      <c r="A4" s="106" t="s">
        <v>406</v>
      </c>
      <c r="B4" s="106"/>
      <c r="C4" s="106"/>
      <c r="D4" s="106"/>
      <c r="E4" s="106"/>
      <c r="F4" s="107" t="str">
        <f>IF(Source!CQ12 &lt;&gt; "", Source!CQ12, "")</f>
        <v>Приказ Минстроя России от 30.12.2021 г. № 1046/пр</v>
      </c>
      <c r="G4" s="107"/>
      <c r="H4" s="107"/>
      <c r="I4" s="107"/>
      <c r="J4" s="107"/>
      <c r="K4" s="107"/>
      <c r="L4" s="107"/>
    </row>
    <row r="5" spans="1:93" ht="12.75" hidden="1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6.5" hidden="1" x14ac:dyDescent="0.2">
      <c r="A6" s="106" t="s">
        <v>407</v>
      </c>
      <c r="B6" s="106"/>
      <c r="C6" s="106"/>
      <c r="D6" s="106"/>
      <c r="E6" s="106"/>
      <c r="F6" s="10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07"/>
      <c r="H6" s="107"/>
      <c r="I6" s="107"/>
      <c r="J6" s="107"/>
      <c r="K6" s="107"/>
      <c r="L6" s="107"/>
      <c r="CO6" s="3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hidden="1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hidden="1" customHeight="1" x14ac:dyDescent="0.2">
      <c r="A8" s="106" t="s">
        <v>408</v>
      </c>
      <c r="B8" s="106"/>
      <c r="C8" s="106"/>
      <c r="D8" s="106"/>
      <c r="E8" s="106"/>
      <c r="F8" s="107" t="s">
        <v>312</v>
      </c>
      <c r="G8" s="107"/>
      <c r="H8" s="107"/>
      <c r="I8" s="107"/>
      <c r="J8" s="107"/>
      <c r="K8" s="107"/>
      <c r="L8" s="107"/>
    </row>
    <row r="9" spans="1:93" ht="12.75" hidden="1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hidden="1" customHeight="1" x14ac:dyDescent="0.2">
      <c r="A10" s="106" t="s">
        <v>409</v>
      </c>
      <c r="B10" s="106"/>
      <c r="C10" s="106"/>
      <c r="D10" s="106"/>
      <c r="E10" s="106"/>
      <c r="F10" s="107" t="s">
        <v>313</v>
      </c>
      <c r="G10" s="107"/>
      <c r="H10" s="107"/>
      <c r="I10" s="107"/>
      <c r="J10" s="107"/>
      <c r="K10" s="107"/>
      <c r="L10" s="107"/>
    </row>
    <row r="11" spans="1:93" ht="12.75" hidden="1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hidden="1" customHeight="1" x14ac:dyDescent="0.2">
      <c r="A12" s="106" t="s">
        <v>410</v>
      </c>
      <c r="B12" s="106"/>
      <c r="C12" s="106"/>
      <c r="D12" s="106"/>
      <c r="E12" s="106"/>
      <c r="F12" s="107" t="s">
        <v>445</v>
      </c>
      <c r="G12" s="107"/>
      <c r="H12" s="107"/>
      <c r="I12" s="107"/>
      <c r="J12" s="107"/>
      <c r="K12" s="107"/>
      <c r="L12" s="107"/>
    </row>
    <row r="13" spans="1:93" ht="12.75" hidden="1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hidden="1" customHeight="1" x14ac:dyDescent="0.2">
      <c r="A14" s="106" t="s">
        <v>411</v>
      </c>
      <c r="B14" s="106"/>
      <c r="C14" s="106"/>
      <c r="D14" s="106"/>
      <c r="E14" s="106"/>
      <c r="F14" s="107" t="str">
        <f>IF(Source!CZ12 &lt;&gt; "", Source!CZ12, "")</f>
        <v/>
      </c>
      <c r="G14" s="107"/>
      <c r="H14" s="107"/>
      <c r="I14" s="107"/>
      <c r="J14" s="107"/>
      <c r="K14" s="107"/>
      <c r="L14" s="107"/>
    </row>
    <row r="15" spans="1:93" ht="12.75" hidden="1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hidden="1" customHeight="1" x14ac:dyDescent="0.2">
      <c r="A16" s="106" t="s">
        <v>412</v>
      </c>
      <c r="B16" s="106"/>
      <c r="C16" s="106"/>
      <c r="D16" s="106"/>
      <c r="E16" s="106"/>
      <c r="F16" s="107" t="str">
        <f>IF(Source!DA12 &lt;&gt; "", Source!DA12, "")</f>
        <v/>
      </c>
      <c r="G16" s="107"/>
      <c r="H16" s="107"/>
      <c r="I16" s="107"/>
      <c r="J16" s="107"/>
      <c r="K16" s="107"/>
      <c r="L16" s="107"/>
    </row>
    <row r="17" spans="1:12" ht="12.75" hidden="1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hidden="1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hidden="1" customHeight="1" x14ac:dyDescent="0.25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</row>
    <row r="20" spans="1:12" ht="14.25" hidden="1" customHeight="1" x14ac:dyDescent="0.2">
      <c r="A20" s="99" t="s">
        <v>413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</row>
    <row r="21" spans="1:12" ht="14.25" hidden="1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hidden="1" customHeight="1" x14ac:dyDescent="0.25">
      <c r="A22" s="102">
        <f>IF(Source!G12&lt;&gt;"Новый объект", Source!G12, "")</f>
        <v>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</row>
    <row r="23" spans="1:12" ht="14.25" hidden="1" customHeight="1" x14ac:dyDescent="0.2">
      <c r="A23" s="99" t="s">
        <v>414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</row>
    <row r="24" spans="1:1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25">
      <c r="A25" s="103" t="str">
        <f>CONCATENATE( " ", Source!L20, " ",Source!CM20)</f>
        <v xml:space="preserve"> Локальная смета №3 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</row>
    <row r="26" spans="1:12" ht="15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49.5" customHeight="1" x14ac:dyDescent="0.25">
      <c r="A27" s="104" t="str">
        <f>IF(Source!G20&lt;&gt;"Новая локальная смета", Source!G20, "")</f>
        <v>на выполнение работ по ремонту кровель зданий 14 РЭР УКС ВАО по адресу: ул. Полимерная д.4, стр.1 филиала ПАО "Россети Московский регион" Московские кабельные сети  в 2026 г.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</row>
    <row r="28" spans="1:12" ht="14.25" customHeight="1" x14ac:dyDescent="0.2">
      <c r="A28" s="99" t="s">
        <v>415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customHeight="1" x14ac:dyDescent="0.2">
      <c r="A31" s="10" t="s">
        <v>416</v>
      </c>
      <c r="B31" s="10"/>
      <c r="C31" s="22" t="s">
        <v>446</v>
      </c>
      <c r="D31" s="10" t="s">
        <v>417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418</v>
      </c>
      <c r="B33" s="10"/>
      <c r="C33" s="105" t="s">
        <v>540</v>
      </c>
      <c r="D33" s="105"/>
      <c r="E33" s="105"/>
      <c r="F33" s="105"/>
      <c r="G33" s="105"/>
      <c r="H33" s="105"/>
      <c r="I33" s="105"/>
      <c r="J33" s="105"/>
      <c r="K33" s="105"/>
      <c r="L33" s="105"/>
    </row>
    <row r="34" spans="1:12" ht="12.75" customHeight="1" x14ac:dyDescent="0.2">
      <c r="A34" s="24"/>
      <c r="B34" s="25"/>
      <c r="C34" s="99" t="s">
        <v>419</v>
      </c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26" t="s">
        <v>447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hidden="1" customHeight="1" x14ac:dyDescent="0.2">
      <c r="A38" s="26" t="s">
        <v>420</v>
      </c>
      <c r="B38" s="17"/>
      <c r="C38" s="100">
        <f>C41+C42+C43+C44</f>
        <v>881.02</v>
      </c>
      <c r="D38" s="101"/>
      <c r="E38" s="10" t="s">
        <v>421</v>
      </c>
      <c r="F38" s="15"/>
      <c r="G38" s="15"/>
      <c r="H38" s="15"/>
      <c r="I38" s="15"/>
      <c r="J38" s="15"/>
      <c r="K38" s="15"/>
      <c r="L38" s="17"/>
    </row>
    <row r="39" spans="1:12" ht="14.25" hidden="1" customHeight="1" x14ac:dyDescent="0.2">
      <c r="A39" s="26"/>
      <c r="B39" s="17"/>
      <c r="C39" s="68"/>
      <c r="D39" s="28"/>
      <c r="E39" s="10"/>
      <c r="F39" s="15"/>
      <c r="G39" s="10" t="s">
        <v>422</v>
      </c>
      <c r="H39" s="17"/>
      <c r="I39" s="10"/>
      <c r="J39" s="10"/>
      <c r="K39" s="70">
        <f>ROUND(SUM(AR52:AR374)/1000, 2)</f>
        <v>93.03</v>
      </c>
      <c r="L39" s="10" t="s">
        <v>421</v>
      </c>
    </row>
    <row r="40" spans="1:12" ht="14.25" hidden="1" customHeight="1" x14ac:dyDescent="0.2">
      <c r="A40" s="17"/>
      <c r="B40" s="29" t="s">
        <v>423</v>
      </c>
      <c r="C40" s="69"/>
      <c r="D40" s="17"/>
      <c r="E40" s="10"/>
      <c r="F40" s="15"/>
      <c r="G40" s="10" t="s">
        <v>424</v>
      </c>
      <c r="H40" s="17"/>
      <c r="I40" s="10"/>
      <c r="J40" s="10"/>
      <c r="K40" s="70">
        <f>ROUND(SUM(AT52:AT374)/1000, 2)</f>
        <v>1.44</v>
      </c>
      <c r="L40" s="10" t="s">
        <v>421</v>
      </c>
    </row>
    <row r="41" spans="1:12" ht="14.25" hidden="1" customHeight="1" x14ac:dyDescent="0.2">
      <c r="A41" s="17"/>
      <c r="B41" s="26" t="s">
        <v>425</v>
      </c>
      <c r="C41" s="100">
        <f>ROUND((Source!F100)/1000, 2)</f>
        <v>881.02</v>
      </c>
      <c r="D41" s="101"/>
      <c r="E41" s="10" t="s">
        <v>421</v>
      </c>
      <c r="F41" s="15"/>
      <c r="G41" s="10" t="s">
        <v>426</v>
      </c>
      <c r="H41" s="17"/>
      <c r="I41" s="10"/>
      <c r="J41" s="28"/>
      <c r="K41" s="71">
        <f>Source!F105</f>
        <v>173.11598499999999</v>
      </c>
      <c r="L41" s="10" t="s">
        <v>317</v>
      </c>
    </row>
    <row r="42" spans="1:12" ht="14.25" hidden="1" customHeight="1" x14ac:dyDescent="0.2">
      <c r="A42" s="17"/>
      <c r="B42" s="26" t="s">
        <v>427</v>
      </c>
      <c r="C42" s="100">
        <f>ROUND((Source!F101)/1000, 2)</f>
        <v>0</v>
      </c>
      <c r="D42" s="101"/>
      <c r="E42" s="10" t="s">
        <v>421</v>
      </c>
      <c r="F42" s="15"/>
      <c r="G42" s="10" t="s">
        <v>428</v>
      </c>
      <c r="H42" s="17"/>
      <c r="I42" s="10"/>
      <c r="J42" s="30"/>
      <c r="K42" s="71">
        <f>Source!F106</f>
        <v>2.2638500000000001</v>
      </c>
      <c r="L42" s="10" t="s">
        <v>317</v>
      </c>
    </row>
    <row r="43" spans="1:12" ht="14.25" hidden="1" customHeight="1" x14ac:dyDescent="0.2">
      <c r="A43" s="17"/>
      <c r="B43" s="26" t="s">
        <v>429</v>
      </c>
      <c r="C43" s="100">
        <f>ROUND((Source!F92)/1000, 2)</f>
        <v>0</v>
      </c>
      <c r="D43" s="101"/>
      <c r="E43" s="10" t="s">
        <v>421</v>
      </c>
      <c r="F43" s="15"/>
      <c r="G43" s="10"/>
      <c r="H43" s="10"/>
      <c r="I43" s="10"/>
      <c r="J43" s="10"/>
      <c r="K43" s="15"/>
      <c r="L43" s="10"/>
    </row>
    <row r="44" spans="1:12" ht="14.25" hidden="1" customHeight="1" x14ac:dyDescent="0.2">
      <c r="A44" s="17"/>
      <c r="B44" s="26" t="s">
        <v>430</v>
      </c>
      <c r="C44" s="100">
        <f>ROUND((Source!F102)/1000, 2)</f>
        <v>0</v>
      </c>
      <c r="D44" s="101"/>
      <c r="E44" s="10" t="s">
        <v>421</v>
      </c>
      <c r="F44" s="15"/>
      <c r="G44" s="10"/>
      <c r="H44" s="10"/>
      <c r="I44" s="10"/>
      <c r="J44" s="10"/>
      <c r="K44" s="15"/>
      <c r="L44" s="10"/>
    </row>
    <row r="45" spans="1:12" ht="14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2.75" customHeight="1" x14ac:dyDescent="0.2">
      <c r="A46" s="87" t="s">
        <v>431</v>
      </c>
      <c r="B46" s="87" t="s">
        <v>432</v>
      </c>
      <c r="C46" s="87" t="s">
        <v>433</v>
      </c>
      <c r="D46" s="87" t="s">
        <v>434</v>
      </c>
      <c r="E46" s="90" t="s">
        <v>435</v>
      </c>
      <c r="F46" s="91"/>
      <c r="G46" s="92"/>
      <c r="H46" s="90" t="s">
        <v>436</v>
      </c>
      <c r="I46" s="91"/>
      <c r="J46" s="91"/>
      <c r="K46" s="91"/>
      <c r="L46" s="92"/>
    </row>
    <row r="47" spans="1:12" ht="12.75" customHeight="1" x14ac:dyDescent="0.2">
      <c r="A47" s="88"/>
      <c r="B47" s="88"/>
      <c r="C47" s="88"/>
      <c r="D47" s="88"/>
      <c r="E47" s="93"/>
      <c r="F47" s="94"/>
      <c r="G47" s="95"/>
      <c r="H47" s="93"/>
      <c r="I47" s="94"/>
      <c r="J47" s="94"/>
      <c r="K47" s="94"/>
      <c r="L47" s="95"/>
    </row>
    <row r="48" spans="1:12" ht="12.75" customHeight="1" x14ac:dyDescent="0.2">
      <c r="A48" s="88"/>
      <c r="B48" s="88"/>
      <c r="C48" s="88"/>
      <c r="D48" s="88"/>
      <c r="E48" s="93"/>
      <c r="F48" s="94"/>
      <c r="G48" s="95"/>
      <c r="H48" s="93"/>
      <c r="I48" s="94"/>
      <c r="J48" s="94"/>
      <c r="K48" s="94"/>
      <c r="L48" s="95"/>
    </row>
    <row r="49" spans="1:83" ht="12.75" customHeight="1" x14ac:dyDescent="0.2">
      <c r="A49" s="88"/>
      <c r="B49" s="88"/>
      <c r="C49" s="88"/>
      <c r="D49" s="88"/>
      <c r="E49" s="96"/>
      <c r="F49" s="97"/>
      <c r="G49" s="98"/>
      <c r="H49" s="96"/>
      <c r="I49" s="97"/>
      <c r="J49" s="97"/>
      <c r="K49" s="97"/>
      <c r="L49" s="98"/>
    </row>
    <row r="50" spans="1:83" ht="51" customHeight="1" x14ac:dyDescent="0.2">
      <c r="A50" s="89"/>
      <c r="B50" s="89"/>
      <c r="C50" s="89"/>
      <c r="D50" s="89"/>
      <c r="E50" s="32" t="s">
        <v>437</v>
      </c>
      <c r="F50" s="32" t="s">
        <v>438</v>
      </c>
      <c r="G50" s="33" t="s">
        <v>439</v>
      </c>
      <c r="H50" s="32" t="s">
        <v>440</v>
      </c>
      <c r="I50" s="32" t="s">
        <v>441</v>
      </c>
      <c r="J50" s="32" t="s">
        <v>442</v>
      </c>
      <c r="K50" s="32" t="s">
        <v>438</v>
      </c>
      <c r="L50" s="32" t="s">
        <v>443</v>
      </c>
    </row>
    <row r="51" spans="1:83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5" x14ac:dyDescent="0.2">
      <c r="A53" s="86" t="s">
        <v>448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</row>
    <row r="54" spans="1:83" ht="57" x14ac:dyDescent="0.2">
      <c r="A54" s="38" t="s">
        <v>20</v>
      </c>
      <c r="B54" s="40" t="s">
        <v>449</v>
      </c>
      <c r="C54" s="40" t="str">
        <f>Source!G28</f>
        <v>Ремонт отдельными местами рулонного покрытия с промазкой: битумными составами с заменой 2 слоев</v>
      </c>
      <c r="D54" s="41" t="str">
        <f>Source!H28</f>
        <v>100 м2</v>
      </c>
      <c r="E54" s="42">
        <f>Source!K28</f>
        <v>0.53</v>
      </c>
      <c r="F54" s="42"/>
      <c r="G54" s="42">
        <f>Source!I28</f>
        <v>0.53</v>
      </c>
      <c r="H54" s="44"/>
      <c r="I54" s="43"/>
      <c r="J54" s="44"/>
      <c r="K54" s="43"/>
      <c r="L54" s="44"/>
    </row>
    <row r="55" spans="1:83" x14ac:dyDescent="0.2">
      <c r="C55" s="45" t="str">
        <f>"Объем: "&amp;Source!I28&amp;"=53/"&amp;"100"</f>
        <v>Объем: 0,53=53/100</v>
      </c>
    </row>
    <row r="56" spans="1:83" ht="15" x14ac:dyDescent="0.2">
      <c r="A56" s="39"/>
      <c r="B56" s="42">
        <v>1</v>
      </c>
      <c r="C56" s="39" t="s">
        <v>450</v>
      </c>
      <c r="D56" s="41" t="s">
        <v>317</v>
      </c>
      <c r="E56" s="46"/>
      <c r="F56" s="42"/>
      <c r="G56" s="42">
        <f>Source!U28</f>
        <v>22.811199999999999</v>
      </c>
      <c r="H56" s="42"/>
      <c r="I56" s="42"/>
      <c r="J56" s="42"/>
      <c r="K56" s="42"/>
      <c r="L56" s="47">
        <f>SUM(L57:L57)-SUMIF(CE57:CE57, 1, L57:L57)</f>
        <v>12419.1</v>
      </c>
    </row>
    <row r="57" spans="1:83" ht="14.25" x14ac:dyDescent="0.2">
      <c r="A57" s="40"/>
      <c r="B57" s="40" t="s">
        <v>315</v>
      </c>
      <c r="C57" s="40" t="s">
        <v>316</v>
      </c>
      <c r="D57" s="41" t="s">
        <v>317</v>
      </c>
      <c r="E57" s="42">
        <v>43.04</v>
      </c>
      <c r="F57" s="42"/>
      <c r="G57" s="42">
        <f>SmtRes!CX1</f>
        <v>22.811199999999999</v>
      </c>
      <c r="H57" s="44"/>
      <c r="I57" s="43"/>
      <c r="J57" s="44">
        <f>SmtRes!CZ1</f>
        <v>544.42999999999995</v>
      </c>
      <c r="K57" s="43"/>
      <c r="L57" s="44">
        <f>SmtRes!DI1</f>
        <v>12419.1</v>
      </c>
    </row>
    <row r="58" spans="1:83" ht="15" x14ac:dyDescent="0.2">
      <c r="A58" s="39"/>
      <c r="B58" s="42">
        <v>2</v>
      </c>
      <c r="C58" s="39" t="s">
        <v>451</v>
      </c>
      <c r="D58" s="41"/>
      <c r="E58" s="46"/>
      <c r="F58" s="42"/>
      <c r="G58" s="42"/>
      <c r="H58" s="42"/>
      <c r="I58" s="42"/>
      <c r="J58" s="42"/>
      <c r="K58" s="42"/>
      <c r="L58" s="47">
        <f>SUM(L59:L64)-SUMIF(CE59:CE64, 1, L59:L64)</f>
        <v>160.5</v>
      </c>
    </row>
    <row r="59" spans="1:83" ht="15" x14ac:dyDescent="0.2">
      <c r="A59" s="39"/>
      <c r="B59" s="42"/>
      <c r="C59" s="39" t="s">
        <v>454</v>
      </c>
      <c r="D59" s="41" t="s">
        <v>317</v>
      </c>
      <c r="E59" s="46"/>
      <c r="F59" s="42"/>
      <c r="G59" s="42">
        <f>Source!V28</f>
        <v>0.23849999999999999</v>
      </c>
      <c r="H59" s="42"/>
      <c r="I59" s="42"/>
      <c r="J59" s="42"/>
      <c r="K59" s="42"/>
      <c r="L59" s="47">
        <f>SUMIF(CE60:CE64, 1, L60:L64)</f>
        <v>133.04</v>
      </c>
      <c r="CE59">
        <v>1</v>
      </c>
    </row>
    <row r="60" spans="1:83" ht="42.75" x14ac:dyDescent="0.2">
      <c r="A60" s="40"/>
      <c r="B60" s="40" t="s">
        <v>320</v>
      </c>
      <c r="C60" s="40" t="s">
        <v>322</v>
      </c>
      <c r="D60" s="41" t="s">
        <v>323</v>
      </c>
      <c r="E60" s="42">
        <v>0.27</v>
      </c>
      <c r="F60" s="42"/>
      <c r="G60" s="42">
        <f>SmtRes!CX3</f>
        <v>0.1431</v>
      </c>
      <c r="H60" s="44">
        <f>SmtRes!CZ3</f>
        <v>37.32</v>
      </c>
      <c r="I60" s="43">
        <f>SmtRes!AJ3</f>
        <v>1.47</v>
      </c>
      <c r="J60" s="44">
        <f>ROUND(H60*I60, 2)</f>
        <v>54.86</v>
      </c>
      <c r="K60" s="43"/>
      <c r="L60" s="44">
        <f>SmtRes!DG3</f>
        <v>7.85</v>
      </c>
    </row>
    <row r="61" spans="1:83" ht="28.5" x14ac:dyDescent="0.2">
      <c r="A61" s="40"/>
      <c r="B61" s="40" t="s">
        <v>324</v>
      </c>
      <c r="C61" s="40" t="s">
        <v>452</v>
      </c>
      <c r="D61" s="41" t="s">
        <v>317</v>
      </c>
      <c r="E61" s="42">
        <f>SmtRes!DO3*SmtRes!AT3</f>
        <v>0.27</v>
      </c>
      <c r="F61" s="42"/>
      <c r="G61" s="42">
        <f>ROUND(E61*G54, 7)</f>
        <v>0.1431</v>
      </c>
      <c r="H61" s="44"/>
      <c r="I61" s="43"/>
      <c r="J61" s="44">
        <f>ROUND(SmtRes!AG3/SmtRes!DO3, 2)</f>
        <v>531.04</v>
      </c>
      <c r="K61" s="43"/>
      <c r="L61" s="44">
        <f>SmtRes!DH3</f>
        <v>75.989999999999995</v>
      </c>
      <c r="CE61">
        <v>1</v>
      </c>
    </row>
    <row r="62" spans="1:83" ht="57" x14ac:dyDescent="0.2">
      <c r="A62" s="40"/>
      <c r="B62" s="40" t="s">
        <v>325</v>
      </c>
      <c r="C62" s="40" t="s">
        <v>327</v>
      </c>
      <c r="D62" s="41" t="s">
        <v>323</v>
      </c>
      <c r="E62" s="42">
        <v>1.49</v>
      </c>
      <c r="F62" s="42"/>
      <c r="G62" s="42">
        <f>SmtRes!CX4</f>
        <v>0.78969999999999996</v>
      </c>
      <c r="H62" s="44">
        <f>SmtRes!CZ4</f>
        <v>95.25</v>
      </c>
      <c r="I62" s="43">
        <f>SmtRes!AJ4</f>
        <v>1.29</v>
      </c>
      <c r="J62" s="44">
        <f>ROUND(H62*I62, 2)</f>
        <v>122.87</v>
      </c>
      <c r="K62" s="43"/>
      <c r="L62" s="44">
        <f>SmtRes!DG4</f>
        <v>97.03</v>
      </c>
    </row>
    <row r="63" spans="1:83" ht="28.5" x14ac:dyDescent="0.2">
      <c r="A63" s="40"/>
      <c r="B63" s="40" t="s">
        <v>328</v>
      </c>
      <c r="C63" s="40" t="s">
        <v>330</v>
      </c>
      <c r="D63" s="41" t="s">
        <v>323</v>
      </c>
      <c r="E63" s="42">
        <v>0.18</v>
      </c>
      <c r="F63" s="42"/>
      <c r="G63" s="42">
        <f>SmtRes!CX5</f>
        <v>9.5399999999999999E-2</v>
      </c>
      <c r="H63" s="44">
        <f>SmtRes!CZ5</f>
        <v>477.92</v>
      </c>
      <c r="I63" s="43">
        <f>SmtRes!AJ5</f>
        <v>1.22</v>
      </c>
      <c r="J63" s="44">
        <f>ROUND(H63*I63, 2)</f>
        <v>583.05999999999995</v>
      </c>
      <c r="K63" s="43"/>
      <c r="L63" s="44">
        <f>SmtRes!DG5</f>
        <v>55.62</v>
      </c>
    </row>
    <row r="64" spans="1:83" ht="28.5" x14ac:dyDescent="0.2">
      <c r="A64" s="40"/>
      <c r="B64" s="40" t="s">
        <v>331</v>
      </c>
      <c r="C64" s="40" t="s">
        <v>453</v>
      </c>
      <c r="D64" s="41" t="s">
        <v>317</v>
      </c>
      <c r="E64" s="42">
        <f>SmtRes!DO5*SmtRes!AT5</f>
        <v>0.18</v>
      </c>
      <c r="F64" s="42"/>
      <c r="G64" s="42">
        <f>ROUND(E64*G54, 7)</f>
        <v>9.5399999999999999E-2</v>
      </c>
      <c r="H64" s="44"/>
      <c r="I64" s="43"/>
      <c r="J64" s="44">
        <f>ROUND(SmtRes!AG5/SmtRes!DO5, 2)</f>
        <v>597.98</v>
      </c>
      <c r="K64" s="43"/>
      <c r="L64" s="44">
        <f>SmtRes!DH5</f>
        <v>57.05</v>
      </c>
      <c r="CE64">
        <v>1</v>
      </c>
    </row>
    <row r="65" spans="1:83" ht="14.25" x14ac:dyDescent="0.2">
      <c r="A65" s="40"/>
      <c r="B65" s="40" t="str">
        <f>EtalonRes!I6</f>
        <v>01.2.03.03</v>
      </c>
      <c r="C65" s="40" t="str">
        <f>EtalonRes!K6</f>
        <v>Мастики битумосодержащие</v>
      </c>
      <c r="D65" s="41" t="str">
        <f>EtalonRes!O6</f>
        <v>т</v>
      </c>
      <c r="E65" s="42">
        <f>EtalonRes!X6</f>
        <v>0.56999999999999995</v>
      </c>
      <c r="F65" s="42"/>
      <c r="G65" s="42">
        <f>ROUND(EtalonRes!AG6*Source!I28, 7)</f>
        <v>0.30209999999999998</v>
      </c>
      <c r="H65" s="44"/>
      <c r="I65" s="43"/>
      <c r="J65" s="44"/>
      <c r="K65" s="43"/>
      <c r="L65" s="44"/>
    </row>
    <row r="66" spans="1:83" ht="14.25" x14ac:dyDescent="0.2">
      <c r="A66" s="40"/>
      <c r="B66" s="40" t="str">
        <f>EtalonRes!I7</f>
        <v>12.1.02.10</v>
      </c>
      <c r="C66" s="48" t="str">
        <f>EtalonRes!K7</f>
        <v>Материалы рулонные кровельные</v>
      </c>
      <c r="D66" s="49" t="str">
        <f>EtalonRes!O7</f>
        <v>м2</v>
      </c>
      <c r="E66" s="50">
        <f>EtalonRes!X7</f>
        <v>233</v>
      </c>
      <c r="F66" s="50"/>
      <c r="G66" s="50">
        <f>ROUND(EtalonRes!AG7*Source!I28, 7)</f>
        <v>123.49</v>
      </c>
      <c r="H66" s="51"/>
      <c r="I66" s="52"/>
      <c r="J66" s="51"/>
      <c r="K66" s="52"/>
      <c r="L66" s="51"/>
    </row>
    <row r="67" spans="1:83" ht="15" x14ac:dyDescent="0.2">
      <c r="A67" s="40"/>
      <c r="B67" s="40"/>
      <c r="C67" s="55" t="s">
        <v>455</v>
      </c>
      <c r="D67" s="41"/>
      <c r="E67" s="42"/>
      <c r="F67" s="42"/>
      <c r="G67" s="42"/>
      <c r="H67" s="44"/>
      <c r="I67" s="43"/>
      <c r="J67" s="44"/>
      <c r="K67" s="43"/>
      <c r="L67" s="44">
        <f>L56+L58+L59</f>
        <v>12712.640000000001</v>
      </c>
    </row>
    <row r="68" spans="1:83" ht="171" x14ac:dyDescent="0.2">
      <c r="A68" s="38" t="s">
        <v>456</v>
      </c>
      <c r="B68" s="40" t="str">
        <f>Source!F29</f>
        <v>01.2.03.03-0122</v>
      </c>
      <c r="C68" s="40" t="str">
        <f>Source!G29</f>
        <v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v>
      </c>
      <c r="D68" s="41" t="str">
        <f>Source!H29</f>
        <v>кг</v>
      </c>
      <c r="E68" s="42">
        <f>SmtRes!AT6</f>
        <v>250</v>
      </c>
      <c r="F68" s="42"/>
      <c r="G68" s="42">
        <f>Source!I29</f>
        <v>132.5</v>
      </c>
      <c r="H68" s="44">
        <f>Source!AL29+Source!AO29+Source!AM29+Source!AN29</f>
        <v>154.29</v>
      </c>
      <c r="I68" s="43">
        <f>IF(Source!BC29&lt;&gt; 0, Source!BC29, 1)</f>
        <v>1.77</v>
      </c>
      <c r="J68" s="44">
        <f>ROUND(H68*I68, 2)</f>
        <v>273.08999999999997</v>
      </c>
      <c r="K68" s="43"/>
      <c r="L68" s="44">
        <f>Source!P29</f>
        <v>36184.43</v>
      </c>
      <c r="AD68">
        <f>ROUND((Source!AT29/100)*((ROUND(ROUND(Source!AO29,2)*Source!I29, 2)+ROUND(ROUND(Source!AN29,2)*Source!I29, 2))), 2)</f>
        <v>0</v>
      </c>
      <c r="AE68">
        <f>ROUND((Source!AU29/100)*((ROUND(ROUND(Source!AO29,2)*Source!I29, 2)+ROUND(ROUND(Source!AN29,2)*Source!I29, 2))), 2)</f>
        <v>0</v>
      </c>
      <c r="AN68">
        <f>L68</f>
        <v>36184.43</v>
      </c>
      <c r="AW68">
        <f>L68</f>
        <v>36184.43</v>
      </c>
      <c r="AZ68">
        <f>Source!X29</f>
        <v>0</v>
      </c>
      <c r="BA68">
        <f>Source!Y29</f>
        <v>0</v>
      </c>
      <c r="CD68">
        <v>1</v>
      </c>
    </row>
    <row r="69" spans="1:83" ht="99.75" x14ac:dyDescent="0.2">
      <c r="A69" s="38" t="s">
        <v>457</v>
      </c>
      <c r="B69" s="40" t="str">
        <f>Source!F30</f>
        <v>12.1.02.04-0143</v>
      </c>
      <c r="C69" s="40" t="str">
        <f>Source!G30</f>
        <v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v>
      </c>
      <c r="D69" s="41" t="str">
        <f>Source!H30</f>
        <v>м2</v>
      </c>
      <c r="E69" s="42">
        <f>SmtRes!AT7</f>
        <v>233</v>
      </c>
      <c r="F69" s="42"/>
      <c r="G69" s="42">
        <f>Source!I30</f>
        <v>123.49</v>
      </c>
      <c r="H69" s="44">
        <f>Source!AL30+Source!AO30+Source!AM30+Source!AN30</f>
        <v>133.37</v>
      </c>
      <c r="I69" s="43">
        <f>IF(Source!BC30&lt;&gt; 0, Source!BC30, 1)</f>
        <v>1.57</v>
      </c>
      <c r="J69" s="44">
        <f>ROUND(H69*I69, 2)</f>
        <v>209.39</v>
      </c>
      <c r="K69" s="43"/>
      <c r="L69" s="44">
        <f>Source!P30</f>
        <v>25857.57</v>
      </c>
      <c r="AD69">
        <f>ROUND((Source!AT30/100)*((ROUND(ROUND(Source!AO30,2)*Source!I30, 2)+ROUND(ROUND(Source!AN30,2)*Source!I30, 2))), 2)</f>
        <v>0</v>
      </c>
      <c r="AE69">
        <f>ROUND((Source!AU30/100)*((ROUND(ROUND(Source!AO30,2)*Source!I30, 2)+ROUND(ROUND(Source!AN30,2)*Source!I30, 2))), 2)</f>
        <v>0</v>
      </c>
      <c r="AN69">
        <f>L69</f>
        <v>25857.57</v>
      </c>
      <c r="AW69">
        <f>L69</f>
        <v>25857.57</v>
      </c>
      <c r="AZ69">
        <f>Source!X30</f>
        <v>0</v>
      </c>
      <c r="BA69">
        <f>Source!Y30</f>
        <v>0</v>
      </c>
      <c r="CD69">
        <v>1</v>
      </c>
    </row>
    <row r="70" spans="1:83" ht="14.25" x14ac:dyDescent="0.2">
      <c r="A70" s="38" t="s">
        <v>458</v>
      </c>
      <c r="B70" s="40" t="str">
        <f>Source!F31</f>
        <v>999-9900</v>
      </c>
      <c r="C70" s="40" t="str">
        <f>Source!G31</f>
        <v>Строительный мусор</v>
      </c>
      <c r="D70" s="41" t="str">
        <f>Source!H31</f>
        <v>т</v>
      </c>
      <c r="E70" s="42">
        <f>SmtRes!AT8</f>
        <v>0.65</v>
      </c>
      <c r="F70" s="42"/>
      <c r="G70" s="42">
        <f>Source!I31</f>
        <v>0.34449999999999997</v>
      </c>
      <c r="H70" s="44">
        <f>Source!AL31+Source!AO31+Source!AM31+Source!AN31</f>
        <v>0</v>
      </c>
      <c r="I70" s="43"/>
      <c r="J70" s="44"/>
      <c r="K70" s="43"/>
      <c r="L70" s="44">
        <f>Source!P31</f>
        <v>0</v>
      </c>
      <c r="AD70">
        <f>ROUND((Source!AT31/100)*((ROUND(ROUND(Source!AO31,2)*Source!I31, 2)+ROUND(ROUND(Source!AN31,2)*Source!I31, 2))), 2)</f>
        <v>0</v>
      </c>
      <c r="AE70">
        <f>ROUND((Source!AU31/100)*((ROUND(ROUND(Source!AO31,2)*Source!I31, 2)+ROUND(ROUND(Source!AN31,2)*Source!I31, 2))), 2)</f>
        <v>0</v>
      </c>
      <c r="AN70">
        <f>L70</f>
        <v>0</v>
      </c>
      <c r="AW70">
        <f>L70</f>
        <v>0</v>
      </c>
      <c r="AZ70">
        <f>Source!X31</f>
        <v>0</v>
      </c>
      <c r="BA70">
        <f>Source!Y31</f>
        <v>0</v>
      </c>
      <c r="CD70">
        <v>1</v>
      </c>
    </row>
    <row r="71" spans="1:83" ht="14.25" x14ac:dyDescent="0.2">
      <c r="A71" s="40"/>
      <c r="B71" s="40"/>
      <c r="C71" s="40" t="s">
        <v>459</v>
      </c>
      <c r="D71" s="41"/>
      <c r="E71" s="42"/>
      <c r="F71" s="42"/>
      <c r="G71" s="42"/>
      <c r="H71" s="44"/>
      <c r="I71" s="43"/>
      <c r="J71" s="44"/>
      <c r="K71" s="43"/>
      <c r="L71" s="44">
        <f>SUM(AR54:AR74)+SUM(AS54:AS74)+SUM(AT54:AT74)+SUM(AU54:AU74)+SUM(AV54:AV74)</f>
        <v>12552.140000000001</v>
      </c>
    </row>
    <row r="72" spans="1:83" ht="14.25" x14ac:dyDescent="0.2">
      <c r="A72" s="40"/>
      <c r="B72" s="40" t="s">
        <v>28</v>
      </c>
      <c r="C72" s="40" t="s">
        <v>460</v>
      </c>
      <c r="D72" s="41" t="s">
        <v>461</v>
      </c>
      <c r="E72" s="42">
        <f>Source!BZ28</f>
        <v>90</v>
      </c>
      <c r="F72" s="42"/>
      <c r="G72" s="42">
        <f>Source!AT28</f>
        <v>90</v>
      </c>
      <c r="H72" s="44"/>
      <c r="I72" s="43"/>
      <c r="J72" s="44"/>
      <c r="K72" s="43"/>
      <c r="L72" s="44">
        <f>SUM(AZ54:AZ74)</f>
        <v>11296.93</v>
      </c>
    </row>
    <row r="73" spans="1:83" ht="14.25" x14ac:dyDescent="0.2">
      <c r="A73" s="48"/>
      <c r="B73" s="48" t="s">
        <v>29</v>
      </c>
      <c r="C73" s="48" t="s">
        <v>462</v>
      </c>
      <c r="D73" s="49" t="s">
        <v>461</v>
      </c>
      <c r="E73" s="50">
        <f>Source!CA28</f>
        <v>46</v>
      </c>
      <c r="F73" s="50"/>
      <c r="G73" s="50">
        <f>Source!AU28</f>
        <v>46</v>
      </c>
      <c r="H73" s="51"/>
      <c r="I73" s="52"/>
      <c r="J73" s="51"/>
      <c r="K73" s="52"/>
      <c r="L73" s="51">
        <f>SUM(BA54:BA74)</f>
        <v>5773.98</v>
      </c>
    </row>
    <row r="74" spans="1:83" ht="15" x14ac:dyDescent="0.2">
      <c r="C74" s="84" t="s">
        <v>463</v>
      </c>
      <c r="D74" s="84"/>
      <c r="E74" s="84"/>
      <c r="F74" s="84"/>
      <c r="G74" s="84"/>
      <c r="H74" s="84"/>
      <c r="I74" s="85">
        <f>IF(E54&lt;&gt;0,K74/E54, 0)</f>
        <v>173255.75471698112</v>
      </c>
      <c r="J74" s="85"/>
      <c r="K74" s="85">
        <f>L56+L58+L72+L73+L59+SUM(L68:L70)</f>
        <v>91825.55</v>
      </c>
      <c r="L74" s="85"/>
      <c r="AD74">
        <f>ROUND((Source!AT28/100)*((ROUND(SUMIF(SmtRes!AQ1:'SmtRes'!AQ8,"=1",SmtRes!AD1:'SmtRes'!AD8)*Source!I28, 2)+ROUND(SUMIF(SmtRes!AQ1:'SmtRes'!AQ8,"=1",SmtRes!AC1:'SmtRes'!AC8)*Source!I28, 2))), 2)</f>
        <v>798.24</v>
      </c>
      <c r="AE74">
        <f>ROUND((Source!AU28/100)*((ROUND(SUMIF(SmtRes!AQ1:'SmtRes'!AQ8,"=1",SmtRes!AD1:'SmtRes'!AD8)*Source!I28, 2)+ROUND(SUMIF(SmtRes!AQ1:'SmtRes'!AQ8,"=1",SmtRes!AC1:'SmtRes'!AC8)*Source!I28, 2))), 2)</f>
        <v>407.99</v>
      </c>
      <c r="AN74" s="53">
        <f>L56+L58+L72+L73+L59</f>
        <v>29783.55</v>
      </c>
      <c r="AO74" s="53">
        <f>L58</f>
        <v>160.5</v>
      </c>
      <c r="AQ74" t="s">
        <v>464</v>
      </c>
      <c r="AR74" s="53">
        <f>L56</f>
        <v>12419.1</v>
      </c>
      <c r="AT74" s="53">
        <f>L59</f>
        <v>133.04</v>
      </c>
      <c r="AV74" t="s">
        <v>464</v>
      </c>
      <c r="AW74">
        <f>0</f>
        <v>0</v>
      </c>
      <c r="AZ74">
        <f>Source!X28</f>
        <v>11296.93</v>
      </c>
      <c r="BA74">
        <f>Source!Y28</f>
        <v>5773.98</v>
      </c>
      <c r="CD74">
        <v>1</v>
      </c>
    </row>
    <row r="75" spans="1:83" ht="42.75" x14ac:dyDescent="0.2">
      <c r="A75" s="38" t="s">
        <v>44</v>
      </c>
      <c r="B75" s="40" t="s">
        <v>465</v>
      </c>
      <c r="C75" s="40" t="str">
        <f>Source!G32</f>
        <v>Смена обделок из листовой стали (поясков, сандриков, отливов, карнизов) шириной: до 0,4 м</v>
      </c>
      <c r="D75" s="41" t="str">
        <f>Source!H32</f>
        <v>100 м</v>
      </c>
      <c r="E75" s="42">
        <f>Source!K32</f>
        <v>0.15</v>
      </c>
      <c r="F75" s="42"/>
      <c r="G75" s="42">
        <f>Source!I32</f>
        <v>0.15</v>
      </c>
      <c r="H75" s="44"/>
      <c r="I75" s="43"/>
      <c r="J75" s="44"/>
      <c r="K75" s="43"/>
      <c r="L75" s="44"/>
    </row>
    <row r="76" spans="1:83" x14ac:dyDescent="0.2">
      <c r="C76" s="45" t="str">
        <f>"Объем: "&amp;Source!I32&amp;"=15/"&amp;"100"</f>
        <v>Объем: 0,15=15/100</v>
      </c>
    </row>
    <row r="77" spans="1:83" ht="15" x14ac:dyDescent="0.2">
      <c r="A77" s="39"/>
      <c r="B77" s="42">
        <v>1</v>
      </c>
      <c r="C77" s="39" t="s">
        <v>450</v>
      </c>
      <c r="D77" s="41" t="s">
        <v>317</v>
      </c>
      <c r="E77" s="46"/>
      <c r="F77" s="42"/>
      <c r="G77" s="42">
        <f>Source!U32</f>
        <v>6.2115</v>
      </c>
      <c r="H77" s="42"/>
      <c r="I77" s="42"/>
      <c r="J77" s="42"/>
      <c r="K77" s="42"/>
      <c r="L77" s="47">
        <f>SUM(L78:L78)-SUMIF(CE78:CE78, 1, L78:L78)</f>
        <v>3298.55</v>
      </c>
    </row>
    <row r="78" spans="1:83" ht="14.25" x14ac:dyDescent="0.2">
      <c r="A78" s="40"/>
      <c r="B78" s="40" t="s">
        <v>332</v>
      </c>
      <c r="C78" s="40" t="s">
        <v>333</v>
      </c>
      <c r="D78" s="41" t="s">
        <v>317</v>
      </c>
      <c r="E78" s="42">
        <v>41.41</v>
      </c>
      <c r="F78" s="42"/>
      <c r="G78" s="42">
        <f>SmtRes!CX9</f>
        <v>6.2115</v>
      </c>
      <c r="H78" s="44"/>
      <c r="I78" s="43"/>
      <c r="J78" s="44">
        <f>SmtRes!CZ9</f>
        <v>531.04</v>
      </c>
      <c r="K78" s="43"/>
      <c r="L78" s="44">
        <f>SmtRes!DI9</f>
        <v>3298.55</v>
      </c>
    </row>
    <row r="79" spans="1:83" ht="15" x14ac:dyDescent="0.2">
      <c r="A79" s="39"/>
      <c r="B79" s="42">
        <v>2</v>
      </c>
      <c r="C79" s="39" t="s">
        <v>451</v>
      </c>
      <c r="D79" s="41"/>
      <c r="E79" s="46"/>
      <c r="F79" s="42"/>
      <c r="G79" s="42"/>
      <c r="H79" s="42"/>
      <c r="I79" s="42"/>
      <c r="J79" s="42"/>
      <c r="K79" s="42"/>
      <c r="L79" s="47">
        <f>SUM(L80:L84)-SUMIF(CE80:CE84, 1, L80:L84)</f>
        <v>4.16</v>
      </c>
    </row>
    <row r="80" spans="1:83" ht="15" x14ac:dyDescent="0.2">
      <c r="A80" s="39"/>
      <c r="B80" s="42"/>
      <c r="C80" s="39" t="s">
        <v>454</v>
      </c>
      <c r="D80" s="41" t="s">
        <v>317</v>
      </c>
      <c r="E80" s="46"/>
      <c r="F80" s="42"/>
      <c r="G80" s="42">
        <f>Source!V32</f>
        <v>1.8000000000000002E-2</v>
      </c>
      <c r="H80" s="42"/>
      <c r="I80" s="42"/>
      <c r="J80" s="42"/>
      <c r="K80" s="42"/>
      <c r="L80" s="47">
        <f>SUMIF(CE81:CE84, 1, L81:L84)</f>
        <v>9.9600000000000009</v>
      </c>
      <c r="CE80">
        <v>1</v>
      </c>
    </row>
    <row r="81" spans="1:83" ht="42.75" x14ac:dyDescent="0.2">
      <c r="A81" s="40"/>
      <c r="B81" s="40" t="s">
        <v>320</v>
      </c>
      <c r="C81" s="40" t="s">
        <v>322</v>
      </c>
      <c r="D81" s="41" t="s">
        <v>323</v>
      </c>
      <c r="E81" s="42">
        <v>0.08</v>
      </c>
      <c r="F81" s="42"/>
      <c r="G81" s="42">
        <f>SmtRes!CX11</f>
        <v>1.2E-2</v>
      </c>
      <c r="H81" s="44">
        <f>SmtRes!CZ11</f>
        <v>37.32</v>
      </c>
      <c r="I81" s="43">
        <f>SmtRes!AJ11</f>
        <v>1.47</v>
      </c>
      <c r="J81" s="44">
        <f>ROUND(H81*I81, 2)</f>
        <v>54.86</v>
      </c>
      <c r="K81" s="43"/>
      <c r="L81" s="44">
        <f>SmtRes!DG11</f>
        <v>0.66</v>
      </c>
    </row>
    <row r="82" spans="1:83" ht="28.5" x14ac:dyDescent="0.2">
      <c r="A82" s="40"/>
      <c r="B82" s="40" t="s">
        <v>324</v>
      </c>
      <c r="C82" s="40" t="s">
        <v>452</v>
      </c>
      <c r="D82" s="41" t="s">
        <v>317</v>
      </c>
      <c r="E82" s="42">
        <f>SmtRes!DO11*SmtRes!AT11</f>
        <v>0.08</v>
      </c>
      <c r="F82" s="42"/>
      <c r="G82" s="42">
        <f>ROUND(E82*G75, 7)</f>
        <v>1.2E-2</v>
      </c>
      <c r="H82" s="44"/>
      <c r="I82" s="43"/>
      <c r="J82" s="44">
        <f>ROUND(SmtRes!AG11/SmtRes!DO11, 2)</f>
        <v>531.04</v>
      </c>
      <c r="K82" s="43"/>
      <c r="L82" s="44">
        <f>SmtRes!DH11</f>
        <v>6.37</v>
      </c>
      <c r="CE82">
        <v>1</v>
      </c>
    </row>
    <row r="83" spans="1:83" ht="28.5" x14ac:dyDescent="0.2">
      <c r="A83" s="40"/>
      <c r="B83" s="40" t="s">
        <v>328</v>
      </c>
      <c r="C83" s="40" t="s">
        <v>330</v>
      </c>
      <c r="D83" s="41" t="s">
        <v>323</v>
      </c>
      <c r="E83" s="42">
        <v>0.04</v>
      </c>
      <c r="F83" s="42"/>
      <c r="G83" s="42">
        <f>SmtRes!CX12</f>
        <v>6.0000000000000001E-3</v>
      </c>
      <c r="H83" s="44">
        <f>SmtRes!CZ12</f>
        <v>477.92</v>
      </c>
      <c r="I83" s="43">
        <f>SmtRes!AJ12</f>
        <v>1.22</v>
      </c>
      <c r="J83" s="44">
        <f>ROUND(H83*I83, 2)</f>
        <v>583.05999999999995</v>
      </c>
      <c r="K83" s="43"/>
      <c r="L83" s="44">
        <f>SmtRes!DG12</f>
        <v>3.5</v>
      </c>
    </row>
    <row r="84" spans="1:83" ht="28.5" x14ac:dyDescent="0.2">
      <c r="A84" s="40"/>
      <c r="B84" s="40" t="s">
        <v>331</v>
      </c>
      <c r="C84" s="40" t="s">
        <v>453</v>
      </c>
      <c r="D84" s="41" t="s">
        <v>317</v>
      </c>
      <c r="E84" s="42">
        <f>SmtRes!DO12*SmtRes!AT12</f>
        <v>0.04</v>
      </c>
      <c r="F84" s="42"/>
      <c r="G84" s="42">
        <f>ROUND(E84*G75, 7)</f>
        <v>6.0000000000000001E-3</v>
      </c>
      <c r="H84" s="44"/>
      <c r="I84" s="43"/>
      <c r="J84" s="44">
        <f>ROUND(SmtRes!AG12/SmtRes!DO12, 2)</f>
        <v>597.98</v>
      </c>
      <c r="K84" s="43"/>
      <c r="L84" s="44">
        <f>SmtRes!DH12</f>
        <v>3.59</v>
      </c>
      <c r="CE84">
        <v>1</v>
      </c>
    </row>
    <row r="85" spans="1:83" ht="15" x14ac:dyDescent="0.2">
      <c r="A85" s="39"/>
      <c r="B85" s="42">
        <v>4</v>
      </c>
      <c r="C85" s="39" t="s">
        <v>466</v>
      </c>
      <c r="D85" s="41"/>
      <c r="E85" s="46"/>
      <c r="F85" s="42"/>
      <c r="G85" s="42"/>
      <c r="H85" s="42"/>
      <c r="I85" s="42"/>
      <c r="J85" s="42"/>
      <c r="K85" s="42"/>
      <c r="L85" s="47">
        <f>SUM(L86:L87)-SUMIF(CE86:CE87, 1, L86:L87)</f>
        <v>186.31</v>
      </c>
    </row>
    <row r="86" spans="1:83" ht="14.25" x14ac:dyDescent="0.2">
      <c r="A86" s="40"/>
      <c r="B86" s="40" t="s">
        <v>334</v>
      </c>
      <c r="C86" s="40" t="s">
        <v>336</v>
      </c>
      <c r="D86" s="41" t="s">
        <v>43</v>
      </c>
      <c r="E86" s="42">
        <v>4.0000000000000001E-3</v>
      </c>
      <c r="F86" s="42"/>
      <c r="G86" s="42">
        <f>SmtRes!CX13</f>
        <v>5.9999999999999995E-4</v>
      </c>
      <c r="H86" s="44">
        <f>SmtRes!CZ13</f>
        <v>70296.2</v>
      </c>
      <c r="I86" s="43">
        <f>SmtRes!AI13</f>
        <v>1.25</v>
      </c>
      <c r="J86" s="44">
        <f>ROUND(H86*I86, 2)</f>
        <v>87870.25</v>
      </c>
      <c r="K86" s="43"/>
      <c r="L86" s="44">
        <f>SmtRes!DF13</f>
        <v>52.72</v>
      </c>
    </row>
    <row r="87" spans="1:83" ht="28.5" x14ac:dyDescent="0.2">
      <c r="A87" s="40"/>
      <c r="B87" s="40" t="s">
        <v>337</v>
      </c>
      <c r="C87" s="40" t="s">
        <v>339</v>
      </c>
      <c r="D87" s="41" t="s">
        <v>43</v>
      </c>
      <c r="E87" s="42">
        <v>6.0000000000000001E-3</v>
      </c>
      <c r="F87" s="42"/>
      <c r="G87" s="42">
        <f>SmtRes!CX14</f>
        <v>8.9999999999999998E-4</v>
      </c>
      <c r="H87" s="44">
        <f>SmtRes!CZ14</f>
        <v>149930.17000000001</v>
      </c>
      <c r="I87" s="43">
        <f>SmtRes!AI14</f>
        <v>0.99</v>
      </c>
      <c r="J87" s="44">
        <f>ROUND(H87*I87, 2)</f>
        <v>148430.87</v>
      </c>
      <c r="K87" s="43"/>
      <c r="L87" s="44">
        <f>SmtRes!DF14</f>
        <v>133.59</v>
      </c>
    </row>
    <row r="88" spans="1:83" ht="14.25" x14ac:dyDescent="0.2">
      <c r="A88" s="40"/>
      <c r="B88" s="40" t="str">
        <f>EtalonRes!I15</f>
        <v>08.3.05.05</v>
      </c>
      <c r="C88" s="48" t="str">
        <f>EtalonRes!K15</f>
        <v>Сталь листовая оцинкованная</v>
      </c>
      <c r="D88" s="49" t="str">
        <f>EtalonRes!O15</f>
        <v>т</v>
      </c>
      <c r="E88" s="50">
        <f>EtalonRes!X15</f>
        <v>0.184</v>
      </c>
      <c r="F88" s="50"/>
      <c r="G88" s="50">
        <f>ROUND(EtalonRes!AG15*Source!I32, 7)</f>
        <v>2.76E-2</v>
      </c>
      <c r="H88" s="51"/>
      <c r="I88" s="52"/>
      <c r="J88" s="51"/>
      <c r="K88" s="52"/>
      <c r="L88" s="51"/>
    </row>
    <row r="89" spans="1:83" ht="15" x14ac:dyDescent="0.2">
      <c r="A89" s="40"/>
      <c r="B89" s="40"/>
      <c r="C89" s="55" t="s">
        <v>455</v>
      </c>
      <c r="D89" s="41"/>
      <c r="E89" s="42"/>
      <c r="F89" s="42"/>
      <c r="G89" s="42"/>
      <c r="H89" s="44"/>
      <c r="I89" s="43"/>
      <c r="J89" s="44"/>
      <c r="K89" s="43"/>
      <c r="L89" s="44">
        <f>L77+L79+L80+L85</f>
        <v>3498.98</v>
      </c>
    </row>
    <row r="90" spans="1:83" ht="28.5" x14ac:dyDescent="0.2">
      <c r="A90" s="38" t="s">
        <v>467</v>
      </c>
      <c r="B90" s="40" t="str">
        <f>Source!F33</f>
        <v>08.3.05.05-0053</v>
      </c>
      <c r="C90" s="40" t="str">
        <f>Source!G33</f>
        <v>Сталь листовая оцинкованная, толщина 0,7 мм</v>
      </c>
      <c r="D90" s="41" t="str">
        <f>Source!H33</f>
        <v>т</v>
      </c>
      <c r="E90" s="42">
        <f>SmtRes!AT15</f>
        <v>0.184</v>
      </c>
      <c r="F90" s="42"/>
      <c r="G90" s="42">
        <f>Source!I33</f>
        <v>2.76E-2</v>
      </c>
      <c r="H90" s="44"/>
      <c r="I90" s="43"/>
      <c r="J90" s="44">
        <f>Source!AK33</f>
        <v>83407.03</v>
      </c>
      <c r="K90" s="43"/>
      <c r="L90" s="44">
        <f>Source!P33</f>
        <v>2302.0300000000002</v>
      </c>
      <c r="AD90">
        <f>ROUND((Source!AT33/100)*((ROUND(ROUND(Source!AO33,2)*Source!I33, 2)+ROUND(ROUND(Source!AN33,2)*Source!I33, 2))), 2)</f>
        <v>0</v>
      </c>
      <c r="AE90">
        <f>ROUND((Source!AU33/100)*((ROUND(ROUND(Source!AO33,2)*Source!I33, 2)+ROUND(ROUND(Source!AN33,2)*Source!I33, 2))), 2)</f>
        <v>0</v>
      </c>
      <c r="AN90">
        <f>L90</f>
        <v>2302.0300000000002</v>
      </c>
      <c r="AW90">
        <f>L90</f>
        <v>2302.0300000000002</v>
      </c>
      <c r="AZ90">
        <f>Source!X33</f>
        <v>0</v>
      </c>
      <c r="BA90">
        <f>Source!Y33</f>
        <v>0</v>
      </c>
      <c r="CD90">
        <v>1</v>
      </c>
    </row>
    <row r="91" spans="1:83" ht="14.25" x14ac:dyDescent="0.2">
      <c r="A91" s="38" t="s">
        <v>468</v>
      </c>
      <c r="B91" s="40" t="str">
        <f>Source!F34</f>
        <v>999-9900</v>
      </c>
      <c r="C91" s="40" t="str">
        <f>Source!G34</f>
        <v>Строительный мусор</v>
      </c>
      <c r="D91" s="41" t="str">
        <f>Source!H34</f>
        <v>т</v>
      </c>
      <c r="E91" s="42">
        <f>SmtRes!AT16</f>
        <v>0.224</v>
      </c>
      <c r="F91" s="42"/>
      <c r="G91" s="42">
        <f>Source!I34</f>
        <v>3.3599999999999998E-2</v>
      </c>
      <c r="H91" s="44">
        <f>Source!AL34+Source!AO34+Source!AM34+Source!AN34</f>
        <v>0</v>
      </c>
      <c r="I91" s="43"/>
      <c r="J91" s="44"/>
      <c r="K91" s="43"/>
      <c r="L91" s="44">
        <f>Source!P34</f>
        <v>0</v>
      </c>
      <c r="AD91">
        <f>ROUND((Source!AT34/100)*((ROUND(ROUND(Source!AO34,2)*Source!I34, 2)+ROUND(ROUND(Source!AN34,2)*Source!I34, 2))), 2)</f>
        <v>0</v>
      </c>
      <c r="AE91">
        <f>ROUND((Source!AU34/100)*((ROUND(ROUND(Source!AO34,2)*Source!I34, 2)+ROUND(ROUND(Source!AN34,2)*Source!I34, 2))), 2)</f>
        <v>0</v>
      </c>
      <c r="AN91">
        <f>L91</f>
        <v>0</v>
      </c>
      <c r="AW91">
        <f>L91</f>
        <v>0</v>
      </c>
      <c r="AZ91">
        <f>Source!X34</f>
        <v>0</v>
      </c>
      <c r="BA91">
        <f>Source!Y34</f>
        <v>0</v>
      </c>
      <c r="CD91">
        <v>1</v>
      </c>
    </row>
    <row r="92" spans="1:83" ht="14.25" x14ac:dyDescent="0.2">
      <c r="A92" s="40"/>
      <c r="B92" s="40"/>
      <c r="C92" s="40" t="s">
        <v>459</v>
      </c>
      <c r="D92" s="41"/>
      <c r="E92" s="42"/>
      <c r="F92" s="42"/>
      <c r="G92" s="42"/>
      <c r="H92" s="44"/>
      <c r="I92" s="43"/>
      <c r="J92" s="44"/>
      <c r="K92" s="43"/>
      <c r="L92" s="44">
        <f>SUM(AR75:AR95)+SUM(AS75:AS95)+SUM(AT75:AT95)+SUM(AU75:AU95)+SUM(AV75:AV95)</f>
        <v>3308.51</v>
      </c>
    </row>
    <row r="93" spans="1:83" ht="14.25" x14ac:dyDescent="0.2">
      <c r="A93" s="40"/>
      <c r="B93" s="40" t="s">
        <v>28</v>
      </c>
      <c r="C93" s="40" t="s">
        <v>460</v>
      </c>
      <c r="D93" s="41" t="s">
        <v>461</v>
      </c>
      <c r="E93" s="42">
        <f>Source!BZ32</f>
        <v>90</v>
      </c>
      <c r="F93" s="42"/>
      <c r="G93" s="42">
        <f>Source!AT32</f>
        <v>90</v>
      </c>
      <c r="H93" s="44"/>
      <c r="I93" s="43"/>
      <c r="J93" s="44"/>
      <c r="K93" s="43"/>
      <c r="L93" s="44">
        <f>SUM(AZ75:AZ95)</f>
        <v>2977.66</v>
      </c>
    </row>
    <row r="94" spans="1:83" ht="14.25" x14ac:dyDescent="0.2">
      <c r="A94" s="48"/>
      <c r="B94" s="48" t="s">
        <v>29</v>
      </c>
      <c r="C94" s="48" t="s">
        <v>462</v>
      </c>
      <c r="D94" s="49" t="s">
        <v>461</v>
      </c>
      <c r="E94" s="50">
        <f>Source!CA32</f>
        <v>46</v>
      </c>
      <c r="F94" s="50"/>
      <c r="G94" s="50">
        <f>Source!AU32</f>
        <v>46</v>
      </c>
      <c r="H94" s="51"/>
      <c r="I94" s="52"/>
      <c r="J94" s="51"/>
      <c r="K94" s="52"/>
      <c r="L94" s="51">
        <f>SUM(BA75:BA95)</f>
        <v>1521.91</v>
      </c>
    </row>
    <row r="95" spans="1:83" ht="15" x14ac:dyDescent="0.2">
      <c r="C95" s="84" t="s">
        <v>463</v>
      </c>
      <c r="D95" s="84"/>
      <c r="E95" s="84"/>
      <c r="F95" s="84"/>
      <c r="G95" s="84"/>
      <c r="H95" s="84"/>
      <c r="I95" s="85">
        <f>IF(E75&lt;&gt;0,K95/E75, 0)</f>
        <v>68670.53333333334</v>
      </c>
      <c r="J95" s="85"/>
      <c r="K95" s="85">
        <f>L77+L79+L85+L93+L94+L80+SUM(L90:L91)</f>
        <v>10300.58</v>
      </c>
      <c r="L95" s="85"/>
      <c r="AD95">
        <f>ROUND((Source!AT32/100)*((ROUND(SUMIF(SmtRes!AQ9:'SmtRes'!AQ16,"=1",SmtRes!AD9:'SmtRes'!AD16)*Source!I32, 2)+ROUND(SUMIF(SmtRes!AQ9:'SmtRes'!AQ16,"=1",SmtRes!AC9:'SmtRes'!AC16)*Source!I32, 2))), 2)</f>
        <v>224.11</v>
      </c>
      <c r="AE95">
        <f>ROUND((Source!AU32/100)*((ROUND(SUMIF(SmtRes!AQ9:'SmtRes'!AQ16,"=1",SmtRes!AD9:'SmtRes'!AD16)*Source!I32, 2)+ROUND(SUMIF(SmtRes!AQ9:'SmtRes'!AQ16,"=1",SmtRes!AC9:'SmtRes'!AC16)*Source!I32, 2))), 2)</f>
        <v>114.54</v>
      </c>
      <c r="AN95" s="53">
        <f>L77+L79+L85+L93+L94+L80</f>
        <v>7998.55</v>
      </c>
      <c r="AO95" s="53">
        <f>L79</f>
        <v>4.16</v>
      </c>
      <c r="AQ95" t="s">
        <v>464</v>
      </c>
      <c r="AR95" s="53">
        <f>L77</f>
        <v>3298.55</v>
      </c>
      <c r="AT95" s="53">
        <f>L80</f>
        <v>9.9600000000000009</v>
      </c>
      <c r="AV95" t="s">
        <v>464</v>
      </c>
      <c r="AW95" s="53">
        <f>L85</f>
        <v>186.31</v>
      </c>
      <c r="AZ95">
        <f>Source!X32</f>
        <v>2977.66</v>
      </c>
      <c r="BA95">
        <f>Source!Y32</f>
        <v>1521.91</v>
      </c>
      <c r="CD95">
        <v>1</v>
      </c>
    </row>
    <row r="96" spans="1:83" ht="28.5" x14ac:dyDescent="0.2">
      <c r="A96" s="38" t="s">
        <v>54</v>
      </c>
      <c r="B96" s="40" t="s">
        <v>469</v>
      </c>
      <c r="C96" s="40" t="str">
        <f>Source!G35</f>
        <v>Разборка покрытий кровель: из рулонных материалов</v>
      </c>
      <c r="D96" s="41" t="str">
        <f>Source!H35</f>
        <v>100 м2</v>
      </c>
      <c r="E96" s="42">
        <f>Source!K35</f>
        <v>4.4999999999999998E-2</v>
      </c>
      <c r="F96" s="42"/>
      <c r="G96" s="42">
        <f>Source!I35</f>
        <v>4.4999999999999998E-2</v>
      </c>
      <c r="H96" s="44"/>
      <c r="I96" s="43"/>
      <c r="J96" s="44"/>
      <c r="K96" s="43"/>
      <c r="L96" s="44"/>
    </row>
    <row r="97" spans="1:83" x14ac:dyDescent="0.2">
      <c r="C97" s="45" t="str">
        <f>"Объем: "&amp;Source!I35&amp;"=4,5/"&amp;"100"</f>
        <v>Объем: 0,045=4,5/100</v>
      </c>
    </row>
    <row r="98" spans="1:83" ht="15" x14ac:dyDescent="0.2">
      <c r="A98" s="39"/>
      <c r="B98" s="42">
        <v>1</v>
      </c>
      <c r="C98" s="39" t="s">
        <v>450</v>
      </c>
      <c r="D98" s="41" t="s">
        <v>317</v>
      </c>
      <c r="E98" s="46"/>
      <c r="F98" s="42"/>
      <c r="G98" s="42">
        <f>Source!U35</f>
        <v>0.64710000000000001</v>
      </c>
      <c r="H98" s="42"/>
      <c r="I98" s="42"/>
      <c r="J98" s="42"/>
      <c r="K98" s="42"/>
      <c r="L98" s="47">
        <f>SUM(L99:L99)-SUMIF(CE99:CE99, 1, L99:L99)</f>
        <v>314.76</v>
      </c>
    </row>
    <row r="99" spans="1:83" ht="14.25" x14ac:dyDescent="0.2">
      <c r="A99" s="40"/>
      <c r="B99" s="40" t="s">
        <v>340</v>
      </c>
      <c r="C99" s="40" t="s">
        <v>341</v>
      </c>
      <c r="D99" s="41" t="s">
        <v>317</v>
      </c>
      <c r="E99" s="42">
        <v>14.38</v>
      </c>
      <c r="F99" s="42"/>
      <c r="G99" s="42">
        <f>SmtRes!CX17</f>
        <v>0.64710000000000001</v>
      </c>
      <c r="H99" s="44"/>
      <c r="I99" s="43"/>
      <c r="J99" s="44">
        <f>SmtRes!CZ17</f>
        <v>486.41</v>
      </c>
      <c r="K99" s="43"/>
      <c r="L99" s="44">
        <f>SmtRes!DI17</f>
        <v>314.76</v>
      </c>
    </row>
    <row r="100" spans="1:83" ht="15" x14ac:dyDescent="0.2">
      <c r="A100" s="39"/>
      <c r="B100" s="42">
        <v>2</v>
      </c>
      <c r="C100" s="39" t="s">
        <v>451</v>
      </c>
      <c r="D100" s="41"/>
      <c r="E100" s="46"/>
      <c r="F100" s="42"/>
      <c r="G100" s="42"/>
      <c r="H100" s="42"/>
      <c r="I100" s="42"/>
      <c r="J100" s="42"/>
      <c r="K100" s="42"/>
      <c r="L100" s="47">
        <f>SUM(L101:L102)-SUMIF(CE101:CE102, 1, L101:L102)</f>
        <v>4.42</v>
      </c>
    </row>
    <row r="101" spans="1:83" ht="15" hidden="1" x14ac:dyDescent="0.2">
      <c r="A101" s="39"/>
      <c r="B101" s="42"/>
      <c r="C101" s="39" t="s">
        <v>454</v>
      </c>
      <c r="D101" s="41" t="s">
        <v>317</v>
      </c>
      <c r="E101" s="46"/>
      <c r="F101" s="42"/>
      <c r="G101" s="42">
        <f>Source!V35</f>
        <v>0</v>
      </c>
      <c r="H101" s="42"/>
      <c r="I101" s="42"/>
      <c r="J101" s="42"/>
      <c r="K101" s="42"/>
      <c r="L101" s="47">
        <f>SUMIF(CE102:CE102, 1, L102:L102)</f>
        <v>0</v>
      </c>
      <c r="CE101">
        <v>1</v>
      </c>
    </row>
    <row r="102" spans="1:83" ht="28.5" x14ac:dyDescent="0.2">
      <c r="A102" s="40"/>
      <c r="B102" s="40" t="s">
        <v>342</v>
      </c>
      <c r="C102" s="48" t="s">
        <v>344</v>
      </c>
      <c r="D102" s="49" t="s">
        <v>323</v>
      </c>
      <c r="E102" s="50">
        <v>6.22</v>
      </c>
      <c r="F102" s="50"/>
      <c r="G102" s="50">
        <f>SmtRes!CX18</f>
        <v>0.27989999999999998</v>
      </c>
      <c r="H102" s="51">
        <f>SmtRes!CZ18</f>
        <v>11.45</v>
      </c>
      <c r="I102" s="52">
        <f>SmtRes!AJ18</f>
        <v>1.38</v>
      </c>
      <c r="J102" s="51">
        <f>ROUND(H102*I102, 2)</f>
        <v>15.8</v>
      </c>
      <c r="K102" s="52"/>
      <c r="L102" s="51">
        <f>SmtRes!DG18</f>
        <v>4.42</v>
      </c>
    </row>
    <row r="103" spans="1:83" ht="15" x14ac:dyDescent="0.2">
      <c r="A103" s="40"/>
      <c r="B103" s="40"/>
      <c r="C103" s="55" t="s">
        <v>455</v>
      </c>
      <c r="D103" s="41"/>
      <c r="E103" s="42"/>
      <c r="F103" s="42"/>
      <c r="G103" s="42"/>
      <c r="H103" s="44"/>
      <c r="I103" s="43"/>
      <c r="J103" s="44"/>
      <c r="K103" s="43"/>
      <c r="L103" s="44">
        <f>L98+L100+L101</f>
        <v>319.18</v>
      </c>
    </row>
    <row r="104" spans="1:83" ht="14.25" x14ac:dyDescent="0.2">
      <c r="A104" s="40"/>
      <c r="B104" s="40"/>
      <c r="C104" s="40" t="s">
        <v>459</v>
      </c>
      <c r="D104" s="41"/>
      <c r="E104" s="42"/>
      <c r="F104" s="42"/>
      <c r="G104" s="42"/>
      <c r="H104" s="44"/>
      <c r="I104" s="43"/>
      <c r="J104" s="44"/>
      <c r="K104" s="43"/>
      <c r="L104" s="44">
        <f>SUM(AR96:AR107)+SUM(AS96:AS107)+SUM(AT96:AT107)+SUM(AU96:AU107)+SUM(AV96:AV107)</f>
        <v>314.76</v>
      </c>
    </row>
    <row r="105" spans="1:83" ht="71.25" x14ac:dyDescent="0.2">
      <c r="A105" s="40"/>
      <c r="B105" s="40" t="s">
        <v>62</v>
      </c>
      <c r="C105" s="40" t="s">
        <v>470</v>
      </c>
      <c r="D105" s="41" t="s">
        <v>461</v>
      </c>
      <c r="E105" s="42">
        <f>Source!BZ35</f>
        <v>91</v>
      </c>
      <c r="F105" s="42"/>
      <c r="G105" s="42">
        <f>Source!AT35</f>
        <v>91</v>
      </c>
      <c r="H105" s="44"/>
      <c r="I105" s="43"/>
      <c r="J105" s="44"/>
      <c r="K105" s="43"/>
      <c r="L105" s="44">
        <f>SUM(AZ96:AZ107)</f>
        <v>286.43</v>
      </c>
    </row>
    <row r="106" spans="1:83" ht="71.25" x14ac:dyDescent="0.2">
      <c r="A106" s="48"/>
      <c r="B106" s="48" t="s">
        <v>63</v>
      </c>
      <c r="C106" s="48" t="s">
        <v>471</v>
      </c>
      <c r="D106" s="49" t="s">
        <v>461</v>
      </c>
      <c r="E106" s="50">
        <f>Source!CA35</f>
        <v>52</v>
      </c>
      <c r="F106" s="50"/>
      <c r="G106" s="50">
        <f>Source!AU35</f>
        <v>52</v>
      </c>
      <c r="H106" s="51"/>
      <c r="I106" s="52"/>
      <c r="J106" s="51"/>
      <c r="K106" s="52"/>
      <c r="L106" s="51">
        <f>SUM(BA96:BA107)</f>
        <v>163.68</v>
      </c>
    </row>
    <row r="107" spans="1:83" ht="15" x14ac:dyDescent="0.2">
      <c r="C107" s="84" t="s">
        <v>463</v>
      </c>
      <c r="D107" s="84"/>
      <c r="E107" s="84"/>
      <c r="F107" s="84"/>
      <c r="G107" s="84"/>
      <c r="H107" s="84"/>
      <c r="I107" s="85">
        <f>IF(E96&lt;&gt;0,K107/E96, 0)</f>
        <v>17095.333333333332</v>
      </c>
      <c r="J107" s="85"/>
      <c r="K107" s="85">
        <f>L98+L100+L105+L106+L101</f>
        <v>769.29</v>
      </c>
      <c r="L107" s="85"/>
      <c r="AD107">
        <f>ROUND((Source!AT35/100)*((ROUND(SUMIF(SmtRes!AQ17:'SmtRes'!AQ18,"=1",SmtRes!AD17:'SmtRes'!AD18)*Source!I35, 2)+ROUND(SUMIF(SmtRes!AQ17:'SmtRes'!AQ18,"=1",SmtRes!AC17:'SmtRes'!AC18)*Source!I35, 2))), 2)</f>
        <v>19.920000000000002</v>
      </c>
      <c r="AE107">
        <f>ROUND((Source!AU35/100)*((ROUND(SUMIF(SmtRes!AQ17:'SmtRes'!AQ18,"=1",SmtRes!AD17:'SmtRes'!AD18)*Source!I35, 2)+ROUND(SUMIF(SmtRes!AQ17:'SmtRes'!AQ18,"=1",SmtRes!AC17:'SmtRes'!AC18)*Source!I35, 2))), 2)</f>
        <v>11.38</v>
      </c>
      <c r="AN107" s="53">
        <f>L98+L100+L105+L106+L101</f>
        <v>769.29</v>
      </c>
      <c r="AO107" s="53">
        <f>L100</f>
        <v>4.42</v>
      </c>
      <c r="AQ107" t="s">
        <v>464</v>
      </c>
      <c r="AR107" s="53">
        <f>L98</f>
        <v>314.76</v>
      </c>
      <c r="AT107" s="53">
        <f>L101</f>
        <v>0</v>
      </c>
      <c r="AV107" t="s">
        <v>464</v>
      </c>
      <c r="AW107">
        <f>0</f>
        <v>0</v>
      </c>
      <c r="AZ107">
        <f>Source!X35</f>
        <v>286.43</v>
      </c>
      <c r="BA107">
        <f>Source!Y35</f>
        <v>163.68</v>
      </c>
      <c r="CD107">
        <v>1</v>
      </c>
    </row>
    <row r="108" spans="1:83" ht="120.75" x14ac:dyDescent="0.2">
      <c r="A108" s="38" t="s">
        <v>64</v>
      </c>
      <c r="B108" s="40" t="s">
        <v>472</v>
      </c>
      <c r="C108" s="40" t="s">
        <v>473</v>
      </c>
      <c r="D108" s="41" t="str">
        <f>Source!H36</f>
        <v>100 м2</v>
      </c>
      <c r="E108" s="42">
        <f>Source!K36</f>
        <v>4.4999999999999998E-2</v>
      </c>
      <c r="F108" s="42"/>
      <c r="G108" s="42">
        <f>Source!I36</f>
        <v>4.4999999999999998E-2</v>
      </c>
      <c r="H108" s="44"/>
      <c r="I108" s="43"/>
      <c r="J108" s="44"/>
      <c r="K108" s="43"/>
      <c r="L108" s="44"/>
    </row>
    <row r="109" spans="1:83" ht="165.75" x14ac:dyDescent="0.2">
      <c r="B109" s="57" t="str">
        <f>Source!EO36</f>
        <v>Поправка: 421/пр_2020_п.58_пп.б</v>
      </c>
      <c r="C109" s="57" t="str">
        <f>Source!CN36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0" spans="1:83" x14ac:dyDescent="0.2">
      <c r="C110" s="45" t="str">
        <f>"Объем: "&amp;Source!I36&amp;"=4,5/"&amp;"100"</f>
        <v>Объем: 0,045=4,5/100</v>
      </c>
    </row>
    <row r="111" spans="1:83" ht="15" x14ac:dyDescent="0.2">
      <c r="A111" s="39"/>
      <c r="B111" s="42">
        <v>1</v>
      </c>
      <c r="C111" s="39" t="s">
        <v>450</v>
      </c>
      <c r="D111" s="41" t="s">
        <v>317</v>
      </c>
      <c r="E111" s="46"/>
      <c r="F111" s="42"/>
      <c r="G111" s="42">
        <f>Source!U36</f>
        <v>0.1449</v>
      </c>
      <c r="H111" s="42"/>
      <c r="I111" s="42"/>
      <c r="J111" s="42"/>
      <c r="K111" s="42"/>
      <c r="L111" s="47">
        <f>SUM(L112:L112)-SUMIF(CE112:CE112, 1, L112:L112)</f>
        <v>78.89</v>
      </c>
    </row>
    <row r="112" spans="1:83" ht="14.25" x14ac:dyDescent="0.2">
      <c r="A112" s="40"/>
      <c r="B112" s="40" t="s">
        <v>315</v>
      </c>
      <c r="C112" s="40" t="s">
        <v>316</v>
      </c>
      <c r="D112" s="41" t="s">
        <v>317</v>
      </c>
      <c r="E112" s="42">
        <v>2.8</v>
      </c>
      <c r="F112" s="42">
        <f>ROUND(1.15,7)</f>
        <v>1.1499999999999999</v>
      </c>
      <c r="G112" s="42">
        <f>SmtRes!CX19</f>
        <v>0.1449</v>
      </c>
      <c r="H112" s="44"/>
      <c r="I112" s="43"/>
      <c r="J112" s="44">
        <f>SmtRes!CZ19</f>
        <v>544.42999999999995</v>
      </c>
      <c r="K112" s="43"/>
      <c r="L112" s="44">
        <f>SmtRes!DI19</f>
        <v>78.89</v>
      </c>
    </row>
    <row r="113" spans="1:83" ht="15" x14ac:dyDescent="0.2">
      <c r="A113" s="39"/>
      <c r="B113" s="42">
        <v>2</v>
      </c>
      <c r="C113" s="39" t="s">
        <v>451</v>
      </c>
      <c r="D113" s="41"/>
      <c r="E113" s="46"/>
      <c r="F113" s="42"/>
      <c r="G113" s="42"/>
      <c r="H113" s="42"/>
      <c r="I113" s="42"/>
      <c r="J113" s="42"/>
      <c r="K113" s="42"/>
      <c r="L113" s="47">
        <f>SUM(L114:L116)-SUMIF(CE114:CE116, 1, L114:L116)</f>
        <v>1.3099999999999996</v>
      </c>
    </row>
    <row r="114" spans="1:83" ht="15" x14ac:dyDescent="0.2">
      <c r="A114" s="39"/>
      <c r="B114" s="42"/>
      <c r="C114" s="39" t="s">
        <v>454</v>
      </c>
      <c r="D114" s="41" t="s">
        <v>317</v>
      </c>
      <c r="E114" s="46"/>
      <c r="F114" s="42"/>
      <c r="G114" s="42">
        <f>Source!V36</f>
        <v>2.2499999999999998E-3</v>
      </c>
      <c r="H114" s="42"/>
      <c r="I114" s="42"/>
      <c r="J114" s="42"/>
      <c r="K114" s="42"/>
      <c r="L114" s="47">
        <f>SUMIF(CE115:CE116, 1, L115:L116)</f>
        <v>1.35</v>
      </c>
      <c r="CE114">
        <v>1</v>
      </c>
    </row>
    <row r="115" spans="1:83" ht="28.5" x14ac:dyDescent="0.2">
      <c r="A115" s="40"/>
      <c r="B115" s="40" t="s">
        <v>328</v>
      </c>
      <c r="C115" s="40" t="s">
        <v>330</v>
      </c>
      <c r="D115" s="41" t="s">
        <v>323</v>
      </c>
      <c r="E115" s="42">
        <v>0.04</v>
      </c>
      <c r="F115" s="42">
        <f>ROUND(1.25,7)</f>
        <v>1.25</v>
      </c>
      <c r="G115" s="42">
        <f>SmtRes!CX21</f>
        <v>2.2499999999999998E-3</v>
      </c>
      <c r="H115" s="44">
        <f>SmtRes!CZ21</f>
        <v>477.92</v>
      </c>
      <c r="I115" s="43">
        <f>SmtRes!AJ21</f>
        <v>1.22</v>
      </c>
      <c r="J115" s="44">
        <f>ROUND(H115*I115, 2)</f>
        <v>583.05999999999995</v>
      </c>
      <c r="K115" s="43"/>
      <c r="L115" s="44">
        <f>SmtRes!DG21</f>
        <v>1.31</v>
      </c>
    </row>
    <row r="116" spans="1:83" ht="28.5" x14ac:dyDescent="0.2">
      <c r="A116" s="40"/>
      <c r="B116" s="40" t="s">
        <v>331</v>
      </c>
      <c r="C116" s="40" t="s">
        <v>453</v>
      </c>
      <c r="D116" s="41" t="s">
        <v>317</v>
      </c>
      <c r="E116" s="42">
        <f>SmtRes!DO21*SmtRes!AT21</f>
        <v>0.04</v>
      </c>
      <c r="F116" s="42">
        <f>ROUND(1.25,7)</f>
        <v>1.25</v>
      </c>
      <c r="G116" s="42">
        <f>ROUND(E116*F116*G108, 7)</f>
        <v>2.2499999999999998E-3</v>
      </c>
      <c r="H116" s="44"/>
      <c r="I116" s="43"/>
      <c r="J116" s="44">
        <f>ROUND(SmtRes!AG21/SmtRes!DO21, 2)</f>
        <v>597.98</v>
      </c>
      <c r="K116" s="43"/>
      <c r="L116" s="44">
        <f>SmtRes!DH21</f>
        <v>1.35</v>
      </c>
      <c r="CE116">
        <v>1</v>
      </c>
    </row>
    <row r="117" spans="1:83" ht="14.25" x14ac:dyDescent="0.2">
      <c r="A117" s="40"/>
      <c r="B117" s="40" t="str">
        <f>EtalonRes!I22</f>
        <v>01.2.03.07</v>
      </c>
      <c r="C117" s="48" t="str">
        <f>EtalonRes!K22</f>
        <v>Эмульсия битумная</v>
      </c>
      <c r="D117" s="49" t="str">
        <f>EtalonRes!O22</f>
        <v>т</v>
      </c>
      <c r="E117" s="50">
        <f>EtalonRes!X22</f>
        <v>4.4999999999999998E-2</v>
      </c>
      <c r="F117" s="50"/>
      <c r="G117" s="50">
        <f>ROUND(EtalonRes!AG22*Source!I36, 7)</f>
        <v>2.0249999999999999E-3</v>
      </c>
      <c r="H117" s="51"/>
      <c r="I117" s="52"/>
      <c r="J117" s="51"/>
      <c r="K117" s="52"/>
      <c r="L117" s="51"/>
    </row>
    <row r="118" spans="1:83" ht="15" x14ac:dyDescent="0.2">
      <c r="A118" s="40"/>
      <c r="B118" s="40"/>
      <c r="C118" s="55" t="s">
        <v>455</v>
      </c>
      <c r="D118" s="41"/>
      <c r="E118" s="42"/>
      <c r="F118" s="42"/>
      <c r="G118" s="42"/>
      <c r="H118" s="44"/>
      <c r="I118" s="43"/>
      <c r="J118" s="44"/>
      <c r="K118" s="43"/>
      <c r="L118" s="44">
        <f>L111+L113+L114</f>
        <v>81.55</v>
      </c>
    </row>
    <row r="119" spans="1:83" ht="71.25" x14ac:dyDescent="0.2">
      <c r="A119" s="38" t="s">
        <v>474</v>
      </c>
      <c r="B119" s="40" t="str">
        <f>Source!F38</f>
        <v>01.2.03.05-0004</v>
      </c>
      <c r="C119" s="40" t="str">
        <f>Source!G38</f>
        <v>Праймер битумный для подготовки (огрунтовки) изолируемых поверхностей перед укладкой наплавляемых битумных и битумно-полимерных материалов</v>
      </c>
      <c r="D119" s="41" t="str">
        <f>Source!H38</f>
        <v>кг</v>
      </c>
      <c r="E119" s="42">
        <f>SmtRes!AT22</f>
        <v>45</v>
      </c>
      <c r="F119" s="42"/>
      <c r="G119" s="42">
        <f>Source!I38</f>
        <v>2.0249999999999999</v>
      </c>
      <c r="H119" s="44">
        <f>Source!AL38+Source!AO38+Source!AM38+Source!AN38</f>
        <v>29.92</v>
      </c>
      <c r="I119" s="43">
        <f>IF(Source!BC38&lt;&gt; 0, Source!BC38, 1)</f>
        <v>1.45</v>
      </c>
      <c r="J119" s="44">
        <f>ROUND(H119*I119, 2)</f>
        <v>43.38</v>
      </c>
      <c r="K119" s="43"/>
      <c r="L119" s="44">
        <f>Source!P38</f>
        <v>87.84</v>
      </c>
      <c r="AD119">
        <f>ROUND((Source!AT38/100)*((ROUND(ROUND(Source!AO38,2)*Source!I38, 2)+ROUND(ROUND(Source!AN38,2)*Source!I38, 2))), 2)</f>
        <v>0</v>
      </c>
      <c r="AE119">
        <f>ROUND((Source!AU38/100)*((ROUND(ROUND(Source!AO38,2)*Source!I38, 2)+ROUND(ROUND(Source!AN38,2)*Source!I38, 2))), 2)</f>
        <v>0</v>
      </c>
      <c r="AN119">
        <f>L119</f>
        <v>87.84</v>
      </c>
      <c r="AW119">
        <f>L119</f>
        <v>87.84</v>
      </c>
      <c r="AZ119">
        <f>Source!X38</f>
        <v>0</v>
      </c>
      <c r="BA119">
        <f>Source!Y38</f>
        <v>0</v>
      </c>
      <c r="CD119">
        <v>1</v>
      </c>
    </row>
    <row r="120" spans="1:83" ht="14.25" x14ac:dyDescent="0.2">
      <c r="A120" s="40"/>
      <c r="B120" s="40"/>
      <c r="C120" s="40" t="s">
        <v>459</v>
      </c>
      <c r="D120" s="41"/>
      <c r="E120" s="42"/>
      <c r="F120" s="42"/>
      <c r="G120" s="42"/>
      <c r="H120" s="44"/>
      <c r="I120" s="43"/>
      <c r="J120" s="44"/>
      <c r="K120" s="43"/>
      <c r="L120" s="44">
        <f>SUM(AR108:AR123)+SUM(AS108:AS123)+SUM(AT108:AT123)+SUM(AU108:AU123)+SUM(AV108:AV123)</f>
        <v>80.239999999999995</v>
      </c>
    </row>
    <row r="121" spans="1:83" ht="14.25" x14ac:dyDescent="0.2">
      <c r="A121" s="40"/>
      <c r="B121" s="40" t="s">
        <v>74</v>
      </c>
      <c r="C121" s="40" t="s">
        <v>475</v>
      </c>
      <c r="D121" s="41" t="s">
        <v>461</v>
      </c>
      <c r="E121" s="42">
        <f>Source!BZ36</f>
        <v>109</v>
      </c>
      <c r="F121" s="42"/>
      <c r="G121" s="42">
        <f>Source!AT36</f>
        <v>109</v>
      </c>
      <c r="H121" s="44"/>
      <c r="I121" s="43"/>
      <c r="J121" s="44"/>
      <c r="K121" s="43"/>
      <c r="L121" s="44">
        <f>SUM(AZ108:AZ123)</f>
        <v>87.46</v>
      </c>
    </row>
    <row r="122" spans="1:83" ht="28.5" x14ac:dyDescent="0.2">
      <c r="A122" s="48"/>
      <c r="B122" s="48" t="s">
        <v>476</v>
      </c>
      <c r="C122" s="48" t="s">
        <v>477</v>
      </c>
      <c r="D122" s="49" t="s">
        <v>461</v>
      </c>
      <c r="E122" s="50">
        <f>Source!CA36</f>
        <v>57</v>
      </c>
      <c r="F122" s="50">
        <f>ROUND(0.85,7)</f>
        <v>0.85</v>
      </c>
      <c r="G122" s="50">
        <f>Source!AU36</f>
        <v>48.45</v>
      </c>
      <c r="H122" s="51"/>
      <c r="I122" s="52"/>
      <c r="J122" s="51"/>
      <c r="K122" s="52"/>
      <c r="L122" s="51">
        <f>SUM(BA108:BA123)</f>
        <v>38.880000000000003</v>
      </c>
    </row>
    <row r="123" spans="1:83" ht="15" x14ac:dyDescent="0.2">
      <c r="C123" s="84" t="s">
        <v>463</v>
      </c>
      <c r="D123" s="84"/>
      <c r="E123" s="84"/>
      <c r="F123" s="84"/>
      <c r="G123" s="84"/>
      <c r="H123" s="84"/>
      <c r="I123" s="85">
        <f>IF(E108&lt;&gt;0,K123/E108, 0)</f>
        <v>6571.7777777777783</v>
      </c>
      <c r="J123" s="85"/>
      <c r="K123" s="85">
        <f>L111+L113+L121+L122+L114+SUM(L119:L119)</f>
        <v>295.73</v>
      </c>
      <c r="L123" s="85"/>
      <c r="AD123">
        <f>ROUND((Source!AT36/100)*((ROUND(SUMIF(SmtRes!AQ19:'SmtRes'!AQ23,"=1",SmtRes!AD19:'SmtRes'!AD23)*Source!I36, 2)+ROUND(SUMIF(SmtRes!AQ19:'SmtRes'!AQ23,"=1",SmtRes!AC19:'SmtRes'!AC23)*Source!I36, 2))), 2)</f>
        <v>56.04</v>
      </c>
      <c r="AE123">
        <f>ROUND((Source!AU36/100)*((ROUND(SUMIF(SmtRes!AQ19:'SmtRes'!AQ23,"=1",SmtRes!AD19:'SmtRes'!AD23)*Source!I36, 2)+ROUND(SUMIF(SmtRes!AQ19:'SmtRes'!AQ23,"=1",SmtRes!AC19:'SmtRes'!AC23)*Source!I36, 2))), 2)</f>
        <v>24.91</v>
      </c>
      <c r="AN123" s="53">
        <f>L111+L113+L121+L122+L114</f>
        <v>207.89</v>
      </c>
      <c r="AO123" s="53">
        <f>L113</f>
        <v>1.3099999999999996</v>
      </c>
      <c r="AQ123" t="s">
        <v>464</v>
      </c>
      <c r="AR123" s="53">
        <f>L111</f>
        <v>78.89</v>
      </c>
      <c r="AT123" s="53">
        <f>L114</f>
        <v>1.35</v>
      </c>
      <c r="AV123" t="s">
        <v>464</v>
      </c>
      <c r="AW123">
        <f>0</f>
        <v>0</v>
      </c>
      <c r="AZ123">
        <f>Source!X36</f>
        <v>87.46</v>
      </c>
      <c r="BA123">
        <f>Source!Y36</f>
        <v>38.880000000000003</v>
      </c>
      <c r="CD123">
        <v>1</v>
      </c>
    </row>
    <row r="124" spans="1:83" ht="120.75" x14ac:dyDescent="0.2">
      <c r="A124" s="38" t="s">
        <v>83</v>
      </c>
      <c r="B124" s="40" t="s">
        <v>478</v>
      </c>
      <c r="C124" s="40" t="s">
        <v>479</v>
      </c>
      <c r="D124" s="41" t="str">
        <f>Source!H39</f>
        <v>100 м</v>
      </c>
      <c r="E124" s="42">
        <f>Source!K39</f>
        <v>0.15</v>
      </c>
      <c r="F124" s="42"/>
      <c r="G124" s="42">
        <f>Source!I39</f>
        <v>0.15</v>
      </c>
      <c r="H124" s="44"/>
      <c r="I124" s="43"/>
      <c r="J124" s="44"/>
      <c r="K124" s="43"/>
      <c r="L124" s="44"/>
    </row>
    <row r="125" spans="1:83" ht="165.75" x14ac:dyDescent="0.2">
      <c r="B125" s="57" t="str">
        <f>Source!EO39</f>
        <v>Поправка: 421/пр_2020_п.58_пп.б</v>
      </c>
      <c r="C125" s="57" t="str">
        <f>Source!CN39</f>
        <v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6" spans="1:83" x14ac:dyDescent="0.2">
      <c r="C126" s="45" t="str">
        <f>"Объем: "&amp;Source!I39&amp;"=15/"&amp;"100"</f>
        <v>Объем: 0,15=15/100</v>
      </c>
    </row>
    <row r="127" spans="1:83" ht="15" x14ac:dyDescent="0.2">
      <c r="A127" s="39"/>
      <c r="B127" s="42">
        <v>1</v>
      </c>
      <c r="C127" s="39" t="s">
        <v>450</v>
      </c>
      <c r="D127" s="41" t="s">
        <v>317</v>
      </c>
      <c r="E127" s="46"/>
      <c r="F127" s="42"/>
      <c r="G127" s="42">
        <f>Source!U39</f>
        <v>6.1237500000000002</v>
      </c>
      <c r="H127" s="42"/>
      <c r="I127" s="42"/>
      <c r="J127" s="42"/>
      <c r="K127" s="42"/>
      <c r="L127" s="47">
        <f>SUM(L128:L128)-SUMIF(CE128:CE128, 1, L128:L128)</f>
        <v>3497.89</v>
      </c>
    </row>
    <row r="128" spans="1:83" ht="14.25" x14ac:dyDescent="0.2">
      <c r="A128" s="40"/>
      <c r="B128" s="40" t="s">
        <v>345</v>
      </c>
      <c r="C128" s="40" t="s">
        <v>346</v>
      </c>
      <c r="D128" s="41" t="s">
        <v>317</v>
      </c>
      <c r="E128" s="42">
        <v>35.5</v>
      </c>
      <c r="F128" s="42">
        <f>ROUND(1.15,7)</f>
        <v>1.1499999999999999</v>
      </c>
      <c r="G128" s="42">
        <f>SmtRes!CX24</f>
        <v>6.1237500000000002</v>
      </c>
      <c r="H128" s="44"/>
      <c r="I128" s="43"/>
      <c r="J128" s="44">
        <f>SmtRes!CZ24</f>
        <v>571.20000000000005</v>
      </c>
      <c r="K128" s="43"/>
      <c r="L128" s="44">
        <f>SmtRes!DI24</f>
        <v>3497.89</v>
      </c>
    </row>
    <row r="129" spans="1:83" ht="15" x14ac:dyDescent="0.2">
      <c r="A129" s="39"/>
      <c r="B129" s="42">
        <v>2</v>
      </c>
      <c r="C129" s="39" t="s">
        <v>451</v>
      </c>
      <c r="D129" s="41"/>
      <c r="E129" s="46"/>
      <c r="F129" s="42"/>
      <c r="G129" s="42"/>
      <c r="H129" s="42"/>
      <c r="I129" s="42"/>
      <c r="J129" s="42"/>
      <c r="K129" s="42"/>
      <c r="L129" s="47">
        <f>SUM(L130:L136)-SUMIF(CE130:CE136, 1, L130:L136)</f>
        <v>142.35000000000002</v>
      </c>
    </row>
    <row r="130" spans="1:83" ht="15" x14ac:dyDescent="0.2">
      <c r="A130" s="39"/>
      <c r="B130" s="42"/>
      <c r="C130" s="39" t="s">
        <v>454</v>
      </c>
      <c r="D130" s="41" t="s">
        <v>317</v>
      </c>
      <c r="E130" s="46"/>
      <c r="F130" s="42"/>
      <c r="G130" s="42">
        <f>Source!V39</f>
        <v>0.16125</v>
      </c>
      <c r="H130" s="42"/>
      <c r="I130" s="42"/>
      <c r="J130" s="42"/>
      <c r="K130" s="42"/>
      <c r="L130" s="47">
        <f>SUMIF(CE131:CE136, 1, L131:L136)</f>
        <v>123.75</v>
      </c>
      <c r="CE130">
        <v>1</v>
      </c>
    </row>
    <row r="131" spans="1:83" ht="28.5" x14ac:dyDescent="0.2">
      <c r="A131" s="40"/>
      <c r="B131" s="40" t="s">
        <v>347</v>
      </c>
      <c r="C131" s="40" t="s">
        <v>349</v>
      </c>
      <c r="D131" s="41" t="s">
        <v>323</v>
      </c>
      <c r="E131" s="42">
        <v>0.61</v>
      </c>
      <c r="F131" s="42">
        <f t="shared" ref="F131:F136" si="0">ROUND(1.25,7)</f>
        <v>1.25</v>
      </c>
      <c r="G131" s="42">
        <f>SmtRes!CX26</f>
        <v>0.114375</v>
      </c>
      <c r="H131" s="44">
        <f>SmtRes!CZ26</f>
        <v>622.62</v>
      </c>
      <c r="I131" s="43">
        <f>SmtRes!AJ26</f>
        <v>1.36</v>
      </c>
      <c r="J131" s="44">
        <f>ROUND(H131*I131, 2)</f>
        <v>846.76</v>
      </c>
      <c r="K131" s="43"/>
      <c r="L131" s="44">
        <f>SmtRes!DG26</f>
        <v>96.85</v>
      </c>
    </row>
    <row r="132" spans="1:83" ht="28.5" x14ac:dyDescent="0.2">
      <c r="A132" s="40"/>
      <c r="B132" s="40" t="s">
        <v>350</v>
      </c>
      <c r="C132" s="40" t="s">
        <v>480</v>
      </c>
      <c r="D132" s="41" t="s">
        <v>317</v>
      </c>
      <c r="E132" s="42">
        <f>SmtRes!DO26*SmtRes!AT26</f>
        <v>0.61</v>
      </c>
      <c r="F132" s="42">
        <f t="shared" si="0"/>
        <v>1.25</v>
      </c>
      <c r="G132" s="42">
        <f>ROUND(E132*F132*G124, 7)</f>
        <v>0.114375</v>
      </c>
      <c r="H132" s="44"/>
      <c r="I132" s="43"/>
      <c r="J132" s="44">
        <f>ROUND(SmtRes!AG26/SmtRes!DO26, 2)</f>
        <v>803.25</v>
      </c>
      <c r="K132" s="43"/>
      <c r="L132" s="44">
        <f>SmtRes!DH26</f>
        <v>91.87</v>
      </c>
      <c r="CE132">
        <v>1</v>
      </c>
    </row>
    <row r="133" spans="1:83" ht="28.5" x14ac:dyDescent="0.2">
      <c r="A133" s="40"/>
      <c r="B133" s="40" t="s">
        <v>351</v>
      </c>
      <c r="C133" s="40" t="s">
        <v>353</v>
      </c>
      <c r="D133" s="41" t="s">
        <v>323</v>
      </c>
      <c r="E133" s="42">
        <v>0.1</v>
      </c>
      <c r="F133" s="42">
        <f t="shared" si="0"/>
        <v>1.25</v>
      </c>
      <c r="G133" s="42">
        <f>SmtRes!CX27</f>
        <v>1.8749999999999999E-2</v>
      </c>
      <c r="H133" s="44"/>
      <c r="I133" s="43"/>
      <c r="J133" s="44">
        <f>SmtRes!CZ27</f>
        <v>1552.12</v>
      </c>
      <c r="K133" s="43"/>
      <c r="L133" s="44">
        <f>SmtRes!DG27</f>
        <v>29.1</v>
      </c>
    </row>
    <row r="134" spans="1:83" ht="28.5" x14ac:dyDescent="0.2">
      <c r="A134" s="40"/>
      <c r="B134" s="40" t="s">
        <v>350</v>
      </c>
      <c r="C134" s="40" t="s">
        <v>480</v>
      </c>
      <c r="D134" s="41" t="s">
        <v>317</v>
      </c>
      <c r="E134" s="42">
        <f>SmtRes!DO27*SmtRes!AT27</f>
        <v>0.1</v>
      </c>
      <c r="F134" s="42">
        <f t="shared" si="0"/>
        <v>1.25</v>
      </c>
      <c r="G134" s="42">
        <f>ROUND(E134*F134*G124, 7)</f>
        <v>1.8749999999999999E-2</v>
      </c>
      <c r="H134" s="44"/>
      <c r="I134" s="43"/>
      <c r="J134" s="44">
        <f>ROUND(SmtRes!AG27/SmtRes!DO27, 2)</f>
        <v>803.25</v>
      </c>
      <c r="K134" s="43"/>
      <c r="L134" s="44">
        <f>SmtRes!DH27</f>
        <v>15.06</v>
      </c>
      <c r="CE134">
        <v>1</v>
      </c>
    </row>
    <row r="135" spans="1:83" ht="28.5" x14ac:dyDescent="0.2">
      <c r="A135" s="40"/>
      <c r="B135" s="40" t="s">
        <v>328</v>
      </c>
      <c r="C135" s="40" t="s">
        <v>330</v>
      </c>
      <c r="D135" s="41" t="s">
        <v>323</v>
      </c>
      <c r="E135" s="42">
        <v>0.15</v>
      </c>
      <c r="F135" s="42">
        <f t="shared" si="0"/>
        <v>1.25</v>
      </c>
      <c r="G135" s="42">
        <f>SmtRes!CX28</f>
        <v>2.8125000000000001E-2</v>
      </c>
      <c r="H135" s="44">
        <f>SmtRes!CZ28</f>
        <v>477.92</v>
      </c>
      <c r="I135" s="43">
        <f>SmtRes!AJ28</f>
        <v>1.22</v>
      </c>
      <c r="J135" s="44">
        <f>ROUND(H135*I135, 2)</f>
        <v>583.05999999999995</v>
      </c>
      <c r="K135" s="43"/>
      <c r="L135" s="44">
        <f>SmtRes!DG28</f>
        <v>16.399999999999999</v>
      </c>
    </row>
    <row r="136" spans="1:83" ht="28.5" x14ac:dyDescent="0.2">
      <c r="A136" s="40"/>
      <c r="B136" s="40" t="s">
        <v>331</v>
      </c>
      <c r="C136" s="40" t="s">
        <v>453</v>
      </c>
      <c r="D136" s="41" t="s">
        <v>317</v>
      </c>
      <c r="E136" s="42">
        <f>SmtRes!DO28*SmtRes!AT28</f>
        <v>0.15</v>
      </c>
      <c r="F136" s="42">
        <f t="shared" si="0"/>
        <v>1.25</v>
      </c>
      <c r="G136" s="42">
        <f>ROUND(E136*F136*G124, 7)</f>
        <v>2.8125000000000001E-2</v>
      </c>
      <c r="H136" s="44"/>
      <c r="I136" s="43"/>
      <c r="J136" s="44">
        <f>ROUND(SmtRes!AG28/SmtRes!DO28, 2)</f>
        <v>597.98</v>
      </c>
      <c r="K136" s="43"/>
      <c r="L136" s="44">
        <f>SmtRes!DH28</f>
        <v>16.82</v>
      </c>
      <c r="CE136">
        <v>1</v>
      </c>
    </row>
    <row r="137" spans="1:83" ht="15" x14ac:dyDescent="0.2">
      <c r="A137" s="39"/>
      <c r="B137" s="42">
        <v>4</v>
      </c>
      <c r="C137" s="39" t="s">
        <v>466</v>
      </c>
      <c r="D137" s="41"/>
      <c r="E137" s="46"/>
      <c r="F137" s="42"/>
      <c r="G137" s="42"/>
      <c r="H137" s="42"/>
      <c r="I137" s="42"/>
      <c r="J137" s="42"/>
      <c r="K137" s="42"/>
      <c r="L137" s="47">
        <f>SUM(L138:L139)-SUMIF(CE138:CE139, 1, L138:L139)</f>
        <v>611.65000000000009</v>
      </c>
    </row>
    <row r="138" spans="1:83" ht="14.25" x14ac:dyDescent="0.2">
      <c r="A138" s="40"/>
      <c r="B138" s="40" t="s">
        <v>354</v>
      </c>
      <c r="C138" s="40" t="s">
        <v>356</v>
      </c>
      <c r="D138" s="41" t="s">
        <v>33</v>
      </c>
      <c r="E138" s="42">
        <v>32.49</v>
      </c>
      <c r="F138" s="42"/>
      <c r="G138" s="42">
        <f>SmtRes!CX29</f>
        <v>4.8734999999999999</v>
      </c>
      <c r="H138" s="44">
        <f>SmtRes!CZ29</f>
        <v>41.38</v>
      </c>
      <c r="I138" s="43">
        <f>SmtRes!AI29</f>
        <v>1.27</v>
      </c>
      <c r="J138" s="44">
        <f>ROUND(H138*I138, 2)</f>
        <v>52.55</v>
      </c>
      <c r="K138" s="43"/>
      <c r="L138" s="44">
        <f>SmtRes!DF29</f>
        <v>256.10000000000002</v>
      </c>
    </row>
    <row r="139" spans="1:83" ht="28.5" x14ac:dyDescent="0.2">
      <c r="A139" s="40"/>
      <c r="B139" s="40" t="s">
        <v>357</v>
      </c>
      <c r="C139" s="40" t="s">
        <v>359</v>
      </c>
      <c r="D139" s="41" t="s">
        <v>360</v>
      </c>
      <c r="E139" s="42">
        <v>0.51</v>
      </c>
      <c r="F139" s="42"/>
      <c r="G139" s="42">
        <f>SmtRes!CX30</f>
        <v>7.6499999999999999E-2</v>
      </c>
      <c r="H139" s="44">
        <f>SmtRes!CZ30</f>
        <v>3778.62</v>
      </c>
      <c r="I139" s="43">
        <f>SmtRes!AI30</f>
        <v>1.23</v>
      </c>
      <c r="J139" s="44">
        <f>ROUND(H139*I139, 2)</f>
        <v>4647.7</v>
      </c>
      <c r="K139" s="43"/>
      <c r="L139" s="44">
        <f>SmtRes!DF30</f>
        <v>355.55</v>
      </c>
    </row>
    <row r="140" spans="1:83" ht="28.5" x14ac:dyDescent="0.2">
      <c r="A140" s="40"/>
      <c r="B140" s="40" t="str">
        <f>EtalonRes!I30</f>
        <v>12.1.02.15</v>
      </c>
      <c r="C140" s="48" t="str">
        <f>EtalonRes!K30</f>
        <v>Материалы рулонные кровельные наплавляемые</v>
      </c>
      <c r="D140" s="49" t="str">
        <f>EtalonRes!O30</f>
        <v>м2</v>
      </c>
      <c r="E140" s="50">
        <f>EtalonRes!X30</f>
        <v>252</v>
      </c>
      <c r="F140" s="50"/>
      <c r="G140" s="50">
        <f>ROUND(EtalonRes!AG30*Source!I39, 7)</f>
        <v>37.799999999999997</v>
      </c>
      <c r="H140" s="51"/>
      <c r="I140" s="52"/>
      <c r="J140" s="51"/>
      <c r="K140" s="52"/>
      <c r="L140" s="51"/>
    </row>
    <row r="141" spans="1:83" ht="15" x14ac:dyDescent="0.2">
      <c r="A141" s="40"/>
      <c r="B141" s="40"/>
      <c r="C141" s="55" t="s">
        <v>455</v>
      </c>
      <c r="D141" s="41"/>
      <c r="E141" s="42"/>
      <c r="F141" s="42"/>
      <c r="G141" s="42"/>
      <c r="H141" s="44"/>
      <c r="I141" s="43"/>
      <c r="J141" s="44"/>
      <c r="K141" s="43"/>
      <c r="L141" s="44">
        <f>L127+L129+L130+L137</f>
        <v>4375.6399999999994</v>
      </c>
    </row>
    <row r="142" spans="1:83" ht="114" x14ac:dyDescent="0.2">
      <c r="A142" s="38" t="s">
        <v>481</v>
      </c>
      <c r="B142" s="40" t="str">
        <f>Source!F40</f>
        <v>12.1.02.15-0121</v>
      </c>
      <c r="C142" s="40" t="str">
        <f>Source!G40</f>
        <v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v>
      </c>
      <c r="D142" s="41" t="str">
        <f>Source!H40</f>
        <v>м2</v>
      </c>
      <c r="E142" s="42">
        <f>SmtRes!AT31</f>
        <v>212</v>
      </c>
      <c r="F142" s="42"/>
      <c r="G142" s="42">
        <f>Source!I40</f>
        <v>31.799999999999997</v>
      </c>
      <c r="H142" s="44">
        <f>Source!AL40+Source!AO40+Source!AM40+Source!AN40</f>
        <v>193.62</v>
      </c>
      <c r="I142" s="43">
        <f>IF(Source!BC40&lt;&gt; 0, Source!BC40, 1)</f>
        <v>1.86</v>
      </c>
      <c r="J142" s="44">
        <f>ROUND(H142*I142, 2)</f>
        <v>360.13</v>
      </c>
      <c r="K142" s="43"/>
      <c r="L142" s="44">
        <f>Source!P40</f>
        <v>11452.13</v>
      </c>
      <c r="AD142">
        <f>ROUND((Source!AT40/100)*((ROUND(ROUND(Source!AO40,2)*Source!I40, 2)+ROUND(ROUND(Source!AN40,2)*Source!I40, 2))), 2)</f>
        <v>0</v>
      </c>
      <c r="AE142">
        <f>ROUND((Source!AU40/100)*((ROUND(ROUND(Source!AO40,2)*Source!I40, 2)+ROUND(ROUND(Source!AN40,2)*Source!I40, 2))), 2)</f>
        <v>0</v>
      </c>
      <c r="AN142">
        <f>L142</f>
        <v>11452.13</v>
      </c>
      <c r="AW142">
        <f>L142</f>
        <v>11452.13</v>
      </c>
      <c r="AZ142">
        <f>Source!X40</f>
        <v>0</v>
      </c>
      <c r="BA142">
        <f>Source!Y40</f>
        <v>0</v>
      </c>
      <c r="CD142">
        <v>1</v>
      </c>
    </row>
    <row r="143" spans="1:83" ht="14.25" x14ac:dyDescent="0.2">
      <c r="A143" s="40"/>
      <c r="B143" s="40"/>
      <c r="C143" s="40" t="s">
        <v>459</v>
      </c>
      <c r="D143" s="41"/>
      <c r="E143" s="42"/>
      <c r="F143" s="42"/>
      <c r="G143" s="42"/>
      <c r="H143" s="44"/>
      <c r="I143" s="43"/>
      <c r="J143" s="44"/>
      <c r="K143" s="43"/>
      <c r="L143" s="44">
        <f>SUM(AR124:AR146)+SUM(AS124:AS146)+SUM(AT124:AT146)+SUM(AU124:AU146)+SUM(AV124:AV146)</f>
        <v>3621.64</v>
      </c>
    </row>
    <row r="144" spans="1:83" ht="14.25" x14ac:dyDescent="0.2">
      <c r="A144" s="40"/>
      <c r="B144" s="40" t="s">
        <v>74</v>
      </c>
      <c r="C144" s="40" t="s">
        <v>475</v>
      </c>
      <c r="D144" s="41" t="s">
        <v>461</v>
      </c>
      <c r="E144" s="42">
        <f>Source!BZ39</f>
        <v>109</v>
      </c>
      <c r="F144" s="42"/>
      <c r="G144" s="42">
        <f>Source!AT39</f>
        <v>109</v>
      </c>
      <c r="H144" s="44"/>
      <c r="I144" s="43"/>
      <c r="J144" s="44"/>
      <c r="K144" s="43"/>
      <c r="L144" s="44">
        <f>SUM(AZ124:AZ146)</f>
        <v>3947.59</v>
      </c>
    </row>
    <row r="145" spans="1:83" ht="28.5" x14ac:dyDescent="0.2">
      <c r="A145" s="48"/>
      <c r="B145" s="48" t="s">
        <v>476</v>
      </c>
      <c r="C145" s="48" t="s">
        <v>477</v>
      </c>
      <c r="D145" s="49" t="s">
        <v>461</v>
      </c>
      <c r="E145" s="50">
        <f>Source!CA39</f>
        <v>57</v>
      </c>
      <c r="F145" s="50">
        <f>ROUND(0.85,7)</f>
        <v>0.85</v>
      </c>
      <c r="G145" s="50">
        <f>Source!AU39</f>
        <v>48.45</v>
      </c>
      <c r="H145" s="51"/>
      <c r="I145" s="52"/>
      <c r="J145" s="51"/>
      <c r="K145" s="52"/>
      <c r="L145" s="51">
        <f>SUM(BA124:BA146)</f>
        <v>1754.68</v>
      </c>
    </row>
    <row r="146" spans="1:83" ht="15" x14ac:dyDescent="0.2">
      <c r="C146" s="84" t="s">
        <v>463</v>
      </c>
      <c r="D146" s="84"/>
      <c r="E146" s="84"/>
      <c r="F146" s="84"/>
      <c r="G146" s="84"/>
      <c r="H146" s="84"/>
      <c r="I146" s="85">
        <f>IF(E124&lt;&gt;0,K146/E124, 0)</f>
        <v>143533.6</v>
      </c>
      <c r="J146" s="85"/>
      <c r="K146" s="85">
        <f>L127+L129+L137+L144+L145+L130+SUM(L142:L142)</f>
        <v>21530.04</v>
      </c>
      <c r="L146" s="85"/>
      <c r="AD146">
        <f>ROUND((Source!AT39/100)*((ROUND(SUMIF(SmtRes!AQ24:'SmtRes'!AQ31,"=1",SmtRes!AD24:'SmtRes'!AD31)*Source!I39, 2)+ROUND(SUMIF(SmtRes!AQ24:'SmtRes'!AQ31,"=1",SmtRes!AC24:'SmtRes'!AC31)*Source!I39, 2))), 2)</f>
        <v>453.82</v>
      </c>
      <c r="AE146">
        <f>ROUND((Source!AU39/100)*((ROUND(SUMIF(SmtRes!AQ24:'SmtRes'!AQ31,"=1",SmtRes!AD24:'SmtRes'!AD31)*Source!I39, 2)+ROUND(SUMIF(SmtRes!AQ24:'SmtRes'!AQ31,"=1",SmtRes!AC24:'SmtRes'!AC31)*Source!I39, 2))), 2)</f>
        <v>201.72</v>
      </c>
      <c r="AN146" s="53">
        <f>L127+L129+L137+L144+L145+L130</f>
        <v>10077.91</v>
      </c>
      <c r="AO146" s="53">
        <f>L129</f>
        <v>142.35000000000002</v>
      </c>
      <c r="AQ146" t="s">
        <v>464</v>
      </c>
      <c r="AR146" s="53">
        <f>L127</f>
        <v>3497.89</v>
      </c>
      <c r="AT146" s="53">
        <f>L130</f>
        <v>123.75</v>
      </c>
      <c r="AV146" t="s">
        <v>464</v>
      </c>
      <c r="AW146" s="53">
        <f>L137</f>
        <v>611.65000000000009</v>
      </c>
      <c r="AZ146">
        <f>Source!X39</f>
        <v>3947.59</v>
      </c>
      <c r="BA146">
        <f>Source!Y39</f>
        <v>1754.68</v>
      </c>
      <c r="CD146">
        <v>1</v>
      </c>
    </row>
    <row r="147" spans="1:83" ht="14.25" x14ac:dyDescent="0.2">
      <c r="A147" s="38" t="s">
        <v>91</v>
      </c>
      <c r="B147" s="40" t="s">
        <v>482</v>
      </c>
      <c r="C147" s="40" t="str">
        <f>Source!G41</f>
        <v>Обеспыливание поверхности</v>
      </c>
      <c r="D147" s="41" t="str">
        <f>Source!H41</f>
        <v>м2</v>
      </c>
      <c r="E147" s="42">
        <f>Source!K41</f>
        <v>525.6</v>
      </c>
      <c r="F147" s="42"/>
      <c r="G147" s="42">
        <f>Source!I41</f>
        <v>525.6</v>
      </c>
      <c r="H147" s="44"/>
      <c r="I147" s="43"/>
      <c r="J147" s="44"/>
      <c r="K147" s="43"/>
      <c r="L147" s="44"/>
    </row>
    <row r="148" spans="1:83" ht="15" x14ac:dyDescent="0.2">
      <c r="A148" s="39"/>
      <c r="B148" s="42">
        <v>1</v>
      </c>
      <c r="C148" s="39" t="s">
        <v>450</v>
      </c>
      <c r="D148" s="41" t="s">
        <v>317</v>
      </c>
      <c r="E148" s="46"/>
      <c r="F148" s="42"/>
      <c r="G148" s="42">
        <f>Source!U41</f>
        <v>52.56</v>
      </c>
      <c r="H148" s="42"/>
      <c r="I148" s="42"/>
      <c r="J148" s="42"/>
      <c r="K148" s="42"/>
      <c r="L148" s="47">
        <f>SUM(L149:L149)-SUMIF(CE149:CE149, 1, L149:L149)</f>
        <v>27911.46</v>
      </c>
    </row>
    <row r="149" spans="1:83" ht="14.25" x14ac:dyDescent="0.2">
      <c r="A149" s="40"/>
      <c r="B149" s="40" t="s">
        <v>332</v>
      </c>
      <c r="C149" s="40" t="s">
        <v>333</v>
      </c>
      <c r="D149" s="41" t="s">
        <v>317</v>
      </c>
      <c r="E149" s="42">
        <v>0.1</v>
      </c>
      <c r="F149" s="42"/>
      <c r="G149" s="42">
        <f>SmtRes!CX32</f>
        <v>52.56</v>
      </c>
      <c r="H149" s="44"/>
      <c r="I149" s="43"/>
      <c r="J149" s="44">
        <f>SmtRes!CZ32</f>
        <v>531.04</v>
      </c>
      <c r="K149" s="43"/>
      <c r="L149" s="44">
        <f>SmtRes!DI32</f>
        <v>27911.46</v>
      </c>
    </row>
    <row r="150" spans="1:83" ht="15" x14ac:dyDescent="0.2">
      <c r="A150" s="39"/>
      <c r="B150" s="42">
        <v>2</v>
      </c>
      <c r="C150" s="39" t="s">
        <v>451</v>
      </c>
      <c r="D150" s="41"/>
      <c r="E150" s="46"/>
      <c r="F150" s="42"/>
      <c r="G150" s="42"/>
      <c r="H150" s="42"/>
      <c r="I150" s="42"/>
      <c r="J150" s="42"/>
      <c r="K150" s="42"/>
      <c r="L150" s="47">
        <f>SUM(L151:L152)-SUMIF(CE151:CE152, 1, L151:L152)</f>
        <v>462</v>
      </c>
    </row>
    <row r="151" spans="1:83" ht="15" hidden="1" x14ac:dyDescent="0.2">
      <c r="A151" s="39"/>
      <c r="B151" s="42"/>
      <c r="C151" s="39" t="s">
        <v>454</v>
      </c>
      <c r="D151" s="41" t="s">
        <v>317</v>
      </c>
      <c r="E151" s="46"/>
      <c r="F151" s="42"/>
      <c r="G151" s="42">
        <f>Source!V41</f>
        <v>0</v>
      </c>
      <c r="H151" s="42"/>
      <c r="I151" s="42"/>
      <c r="J151" s="42"/>
      <c r="K151" s="42"/>
      <c r="L151" s="47">
        <f>SUMIF(CE152:CE152, 1, L152:L152)</f>
        <v>0</v>
      </c>
      <c r="CE151">
        <v>1</v>
      </c>
    </row>
    <row r="152" spans="1:83" ht="28.5" x14ac:dyDescent="0.2">
      <c r="A152" s="40"/>
      <c r="B152" s="40" t="s">
        <v>361</v>
      </c>
      <c r="C152" s="48" t="s">
        <v>363</v>
      </c>
      <c r="D152" s="49" t="s">
        <v>323</v>
      </c>
      <c r="E152" s="50">
        <v>0.1</v>
      </c>
      <c r="F152" s="50"/>
      <c r="G152" s="50">
        <f>SmtRes!CX33</f>
        <v>52.56</v>
      </c>
      <c r="H152" s="51"/>
      <c r="I152" s="52"/>
      <c r="J152" s="51">
        <f>SmtRes!CZ33</f>
        <v>8.7899999999999991</v>
      </c>
      <c r="K152" s="52"/>
      <c r="L152" s="51">
        <f>SmtRes!DG33</f>
        <v>462</v>
      </c>
    </row>
    <row r="153" spans="1:83" ht="15" x14ac:dyDescent="0.2">
      <c r="A153" s="40"/>
      <c r="B153" s="40"/>
      <c r="C153" s="55" t="s">
        <v>455</v>
      </c>
      <c r="D153" s="41"/>
      <c r="E153" s="42"/>
      <c r="F153" s="42"/>
      <c r="G153" s="42"/>
      <c r="H153" s="44"/>
      <c r="I153" s="43"/>
      <c r="J153" s="44"/>
      <c r="K153" s="43"/>
      <c r="L153" s="44">
        <f>L148+L150+L151</f>
        <v>28373.46</v>
      </c>
    </row>
    <row r="154" spans="1:83" ht="14.25" x14ac:dyDescent="0.2">
      <c r="A154" s="40"/>
      <c r="B154" s="40"/>
      <c r="C154" s="40" t="s">
        <v>459</v>
      </c>
      <c r="D154" s="41"/>
      <c r="E154" s="42"/>
      <c r="F154" s="42"/>
      <c r="G154" s="42"/>
      <c r="H154" s="44"/>
      <c r="I154" s="43"/>
      <c r="J154" s="44"/>
      <c r="K154" s="43"/>
      <c r="L154" s="44">
        <f>SUM(AR147:AR157)+SUM(AS147:AS157)+SUM(AT147:AT157)+SUM(AU147:AU157)+SUM(AV147:AV157)</f>
        <v>27911.46</v>
      </c>
    </row>
    <row r="155" spans="1:83" ht="28.5" x14ac:dyDescent="0.2">
      <c r="A155" s="40"/>
      <c r="B155" s="40" t="s">
        <v>98</v>
      </c>
      <c r="C155" s="40" t="s">
        <v>483</v>
      </c>
      <c r="D155" s="41" t="s">
        <v>461</v>
      </c>
      <c r="E155" s="42">
        <f>Source!BZ41</f>
        <v>94</v>
      </c>
      <c r="F155" s="42"/>
      <c r="G155" s="42">
        <f>Source!AT41</f>
        <v>94</v>
      </c>
      <c r="H155" s="44"/>
      <c r="I155" s="43"/>
      <c r="J155" s="44"/>
      <c r="K155" s="43"/>
      <c r="L155" s="44">
        <f>SUM(AZ147:AZ157)</f>
        <v>26236.77</v>
      </c>
    </row>
    <row r="156" spans="1:83" ht="28.5" x14ac:dyDescent="0.2">
      <c r="A156" s="48"/>
      <c r="B156" s="48" t="s">
        <v>99</v>
      </c>
      <c r="C156" s="48" t="s">
        <v>484</v>
      </c>
      <c r="D156" s="49" t="s">
        <v>461</v>
      </c>
      <c r="E156" s="50">
        <f>Source!CA41</f>
        <v>51</v>
      </c>
      <c r="F156" s="50"/>
      <c r="G156" s="50">
        <f>Source!AU41</f>
        <v>51</v>
      </c>
      <c r="H156" s="51"/>
      <c r="I156" s="52"/>
      <c r="J156" s="51"/>
      <c r="K156" s="52"/>
      <c r="L156" s="51">
        <f>SUM(BA147:BA157)</f>
        <v>14234.84</v>
      </c>
    </row>
    <row r="157" spans="1:83" ht="15" x14ac:dyDescent="0.2">
      <c r="C157" s="84" t="s">
        <v>463</v>
      </c>
      <c r="D157" s="84"/>
      <c r="E157" s="84"/>
      <c r="F157" s="84"/>
      <c r="G157" s="84"/>
      <c r="H157" s="84"/>
      <c r="I157" s="85">
        <f>IF(E147&lt;&gt;0,K157/E147, 0)</f>
        <v>130.98377092846269</v>
      </c>
      <c r="J157" s="85"/>
      <c r="K157" s="85">
        <f>L148+L150+L155+L156+L151</f>
        <v>68845.069999999992</v>
      </c>
      <c r="L157" s="85"/>
      <c r="AD157">
        <f>ROUND((Source!AT41/100)*((ROUND(SUMIF(SmtRes!AQ32:'SmtRes'!AQ33,"=1",SmtRes!AD32:'SmtRes'!AD33)*Source!I41, 2)+ROUND(SUMIF(SmtRes!AQ32:'SmtRes'!AQ33,"=1",SmtRes!AC32:'SmtRes'!AC33)*Source!I41, 2))), 2)</f>
        <v>262367.74</v>
      </c>
      <c r="AE157">
        <f>ROUND((Source!AU41/100)*((ROUND(SUMIF(SmtRes!AQ32:'SmtRes'!AQ33,"=1",SmtRes!AD32:'SmtRes'!AD33)*Source!I41, 2)+ROUND(SUMIF(SmtRes!AQ32:'SmtRes'!AQ33,"=1",SmtRes!AC32:'SmtRes'!AC33)*Source!I41, 2))), 2)</f>
        <v>142348.46</v>
      </c>
      <c r="AN157" s="53">
        <f>L148+L150+L155+L156+L151</f>
        <v>68845.069999999992</v>
      </c>
      <c r="AO157" s="53">
        <f>L150</f>
        <v>462</v>
      </c>
      <c r="AQ157" t="s">
        <v>464</v>
      </c>
      <c r="AR157" s="53">
        <f>L148</f>
        <v>27911.46</v>
      </c>
      <c r="AT157" s="53">
        <f>L151</f>
        <v>0</v>
      </c>
      <c r="AV157" t="s">
        <v>464</v>
      </c>
      <c r="AW157">
        <f>0</f>
        <v>0</v>
      </c>
      <c r="AZ157">
        <f>Source!X41</f>
        <v>26236.77</v>
      </c>
      <c r="BA157">
        <f>Source!Y41</f>
        <v>14234.84</v>
      </c>
      <c r="CD157">
        <v>1</v>
      </c>
    </row>
    <row r="158" spans="1:83" ht="71.25" x14ac:dyDescent="0.2">
      <c r="A158" s="38" t="s">
        <v>100</v>
      </c>
      <c r="B158" s="40" t="s">
        <v>485</v>
      </c>
      <c r="C158" s="40" t="str">
        <f>Source!G42</f>
        <v>Устройство гидроизоляции плоских кровель из полимерных составов методом безвоздушного нанесения: в один слой (применит. нанесение жидкой кровли)</v>
      </c>
      <c r="D158" s="41" t="str">
        <f>Source!H42</f>
        <v>100 м2</v>
      </c>
      <c r="E158" s="42">
        <f>Source!K42</f>
        <v>5.2560000000000002</v>
      </c>
      <c r="F158" s="42"/>
      <c r="G158" s="42">
        <f>Source!I42</f>
        <v>5.2560000000000002</v>
      </c>
      <c r="H158" s="44"/>
      <c r="I158" s="43"/>
      <c r="J158" s="44"/>
      <c r="K158" s="43"/>
      <c r="L158" s="44"/>
    </row>
    <row r="159" spans="1:83" x14ac:dyDescent="0.2">
      <c r="C159" s="45" t="str">
        <f>"Объем: "&amp;Source!I42&amp;"=525,6/"&amp;"100"</f>
        <v>Объем: 5,256=525,6/100</v>
      </c>
    </row>
    <row r="160" spans="1:83" ht="15" x14ac:dyDescent="0.2">
      <c r="A160" s="39"/>
      <c r="B160" s="42">
        <v>1</v>
      </c>
      <c r="C160" s="39" t="s">
        <v>450</v>
      </c>
      <c r="D160" s="41" t="s">
        <v>317</v>
      </c>
      <c r="E160" s="46"/>
      <c r="F160" s="42"/>
      <c r="G160" s="42">
        <f>Source!U42</f>
        <v>61.284959999999998</v>
      </c>
      <c r="H160" s="42"/>
      <c r="I160" s="42"/>
      <c r="J160" s="42"/>
      <c r="K160" s="42"/>
      <c r="L160" s="47">
        <f>SUM(L161:L161)-SUMIF(CE161:CE161, 1, L161:L161)</f>
        <v>32954.76</v>
      </c>
    </row>
    <row r="161" spans="1:83" ht="14.25" x14ac:dyDescent="0.2">
      <c r="A161" s="40"/>
      <c r="B161" s="40" t="s">
        <v>364</v>
      </c>
      <c r="C161" s="40" t="s">
        <v>365</v>
      </c>
      <c r="D161" s="41" t="s">
        <v>317</v>
      </c>
      <c r="E161" s="42">
        <v>11.66</v>
      </c>
      <c r="F161" s="42"/>
      <c r="G161" s="42">
        <f>SmtRes!CX34</f>
        <v>61.284959999999998</v>
      </c>
      <c r="H161" s="44"/>
      <c r="I161" s="43"/>
      <c r="J161" s="44">
        <f>SmtRes!CZ34</f>
        <v>537.73</v>
      </c>
      <c r="K161" s="43"/>
      <c r="L161" s="44">
        <f>SmtRes!DI34</f>
        <v>32954.76</v>
      </c>
    </row>
    <row r="162" spans="1:83" ht="15" x14ac:dyDescent="0.2">
      <c r="A162" s="39"/>
      <c r="B162" s="42">
        <v>2</v>
      </c>
      <c r="C162" s="39" t="s">
        <v>451</v>
      </c>
      <c r="D162" s="41"/>
      <c r="E162" s="46"/>
      <c r="F162" s="42"/>
      <c r="G162" s="42"/>
      <c r="H162" s="42"/>
      <c r="I162" s="42"/>
      <c r="J162" s="42"/>
      <c r="K162" s="42"/>
      <c r="L162" s="47">
        <f>SUM(L163:L169)-SUMIF(CE163:CE169, 1, L163:L169)</f>
        <v>5894.7500000000009</v>
      </c>
    </row>
    <row r="163" spans="1:83" ht="15" x14ac:dyDescent="0.2">
      <c r="A163" s="39"/>
      <c r="B163" s="42"/>
      <c r="C163" s="39" t="s">
        <v>454</v>
      </c>
      <c r="D163" s="41" t="s">
        <v>317</v>
      </c>
      <c r="E163" s="46"/>
      <c r="F163" s="42"/>
      <c r="G163" s="42">
        <f>Source!V42</f>
        <v>1.20888</v>
      </c>
      <c r="H163" s="42"/>
      <c r="I163" s="42"/>
      <c r="J163" s="42"/>
      <c r="K163" s="42"/>
      <c r="L163" s="47">
        <f>SUMIF(CE164:CE169, 1, L164:L169)</f>
        <v>776.83</v>
      </c>
      <c r="CE163">
        <v>1</v>
      </c>
    </row>
    <row r="164" spans="1:83" ht="28.5" x14ac:dyDescent="0.2">
      <c r="A164" s="40"/>
      <c r="B164" s="40" t="s">
        <v>347</v>
      </c>
      <c r="C164" s="40" t="s">
        <v>349</v>
      </c>
      <c r="D164" s="41" t="s">
        <v>323</v>
      </c>
      <c r="E164" s="42">
        <v>0.05</v>
      </c>
      <c r="F164" s="42"/>
      <c r="G164" s="42">
        <f>SmtRes!CX36</f>
        <v>0.26279999999999998</v>
      </c>
      <c r="H164" s="44">
        <f>SmtRes!CZ36</f>
        <v>622.62</v>
      </c>
      <c r="I164" s="43">
        <f>SmtRes!AJ36</f>
        <v>1.36</v>
      </c>
      <c r="J164" s="44">
        <f>ROUND(H164*I164, 2)</f>
        <v>846.76</v>
      </c>
      <c r="K164" s="43"/>
      <c r="L164" s="44">
        <f>SmtRes!DG36</f>
        <v>222.53</v>
      </c>
    </row>
    <row r="165" spans="1:83" ht="28.5" x14ac:dyDescent="0.2">
      <c r="A165" s="40"/>
      <c r="B165" s="40" t="s">
        <v>350</v>
      </c>
      <c r="C165" s="40" t="s">
        <v>480</v>
      </c>
      <c r="D165" s="41" t="s">
        <v>317</v>
      </c>
      <c r="E165" s="42">
        <f>SmtRes!DO36*SmtRes!AT36</f>
        <v>0.05</v>
      </c>
      <c r="F165" s="42"/>
      <c r="G165" s="42">
        <f>ROUND(E165*G158, 7)</f>
        <v>0.26279999999999998</v>
      </c>
      <c r="H165" s="44"/>
      <c r="I165" s="43"/>
      <c r="J165" s="44">
        <f>ROUND(SmtRes!AG36/SmtRes!DO36, 2)</f>
        <v>803.25</v>
      </c>
      <c r="K165" s="43"/>
      <c r="L165" s="44">
        <f>SmtRes!DH36</f>
        <v>211.09</v>
      </c>
      <c r="CE165">
        <v>1</v>
      </c>
    </row>
    <row r="166" spans="1:83" ht="28.5" x14ac:dyDescent="0.2">
      <c r="A166" s="40"/>
      <c r="B166" s="40" t="s">
        <v>328</v>
      </c>
      <c r="C166" s="40" t="s">
        <v>330</v>
      </c>
      <c r="D166" s="41" t="s">
        <v>323</v>
      </c>
      <c r="E166" s="42">
        <v>0.18</v>
      </c>
      <c r="F166" s="42"/>
      <c r="G166" s="42">
        <f>SmtRes!CX37</f>
        <v>0.94608000000000003</v>
      </c>
      <c r="H166" s="44">
        <f>SmtRes!CZ37</f>
        <v>477.92</v>
      </c>
      <c r="I166" s="43">
        <f>SmtRes!AJ37</f>
        <v>1.22</v>
      </c>
      <c r="J166" s="44">
        <f>ROUND(H166*I166, 2)</f>
        <v>583.05999999999995</v>
      </c>
      <c r="K166" s="43"/>
      <c r="L166" s="44">
        <f>SmtRes!DG37</f>
        <v>551.62</v>
      </c>
    </row>
    <row r="167" spans="1:83" ht="28.5" x14ac:dyDescent="0.2">
      <c r="A167" s="40"/>
      <c r="B167" s="40" t="s">
        <v>331</v>
      </c>
      <c r="C167" s="40" t="s">
        <v>453</v>
      </c>
      <c r="D167" s="41" t="s">
        <v>317</v>
      </c>
      <c r="E167" s="42">
        <f>SmtRes!DO37*SmtRes!AT37</f>
        <v>0.18</v>
      </c>
      <c r="F167" s="42"/>
      <c r="G167" s="42">
        <f>ROUND(E167*G158, 7)</f>
        <v>0.94608000000000003</v>
      </c>
      <c r="H167" s="44"/>
      <c r="I167" s="43"/>
      <c r="J167" s="44">
        <f>ROUND(SmtRes!AG37/SmtRes!DO37, 2)</f>
        <v>597.98</v>
      </c>
      <c r="K167" s="43"/>
      <c r="L167" s="44">
        <f>SmtRes!DH37</f>
        <v>565.74</v>
      </c>
      <c r="CE167">
        <v>1</v>
      </c>
    </row>
    <row r="168" spans="1:83" ht="57" x14ac:dyDescent="0.2">
      <c r="A168" s="40"/>
      <c r="B168" s="40" t="s">
        <v>366</v>
      </c>
      <c r="C168" s="40" t="s">
        <v>368</v>
      </c>
      <c r="D168" s="41" t="s">
        <v>323</v>
      </c>
      <c r="E168" s="42">
        <v>4.79</v>
      </c>
      <c r="F168" s="42"/>
      <c r="G168" s="42">
        <f>SmtRes!CX38</f>
        <v>25.17624</v>
      </c>
      <c r="H168" s="44">
        <f>SmtRes!CZ38</f>
        <v>115.43</v>
      </c>
      <c r="I168" s="43">
        <f>SmtRes!AJ38</f>
        <v>1.27</v>
      </c>
      <c r="J168" s="44">
        <f>ROUND(H168*I168, 2)</f>
        <v>146.6</v>
      </c>
      <c r="K168" s="43"/>
      <c r="L168" s="44">
        <f>SmtRes!DG38</f>
        <v>3690.84</v>
      </c>
    </row>
    <row r="169" spans="1:83" ht="71.25" x14ac:dyDescent="0.2">
      <c r="A169" s="40"/>
      <c r="B169" s="40" t="s">
        <v>369</v>
      </c>
      <c r="C169" s="40" t="s">
        <v>371</v>
      </c>
      <c r="D169" s="41" t="s">
        <v>323</v>
      </c>
      <c r="E169" s="42">
        <v>4.79</v>
      </c>
      <c r="F169" s="42"/>
      <c r="G169" s="42">
        <f>SmtRes!CX39</f>
        <v>25.17624</v>
      </c>
      <c r="H169" s="44">
        <f>SmtRes!CZ39</f>
        <v>41.15</v>
      </c>
      <c r="I169" s="43">
        <f>SmtRes!AJ39</f>
        <v>1.38</v>
      </c>
      <c r="J169" s="44">
        <f>ROUND(H169*I169, 2)</f>
        <v>56.79</v>
      </c>
      <c r="K169" s="43"/>
      <c r="L169" s="44">
        <f>SmtRes!DG39</f>
        <v>1429.76</v>
      </c>
    </row>
    <row r="170" spans="1:83" ht="15" x14ac:dyDescent="0.2">
      <c r="A170" s="39"/>
      <c r="B170" s="42">
        <v>4</v>
      </c>
      <c r="C170" s="39" t="s">
        <v>466</v>
      </c>
      <c r="D170" s="41"/>
      <c r="E170" s="46"/>
      <c r="F170" s="42"/>
      <c r="G170" s="42"/>
      <c r="H170" s="42"/>
      <c r="I170" s="42"/>
      <c r="J170" s="42"/>
      <c r="K170" s="42"/>
      <c r="L170" s="47">
        <f>SUM(L171:L172)-SUMIF(CE171:CE172, 1, L171:L172)</f>
        <v>7737.64</v>
      </c>
    </row>
    <row r="171" spans="1:83" ht="14.25" x14ac:dyDescent="0.2">
      <c r="A171" s="40"/>
      <c r="B171" s="40" t="s">
        <v>372</v>
      </c>
      <c r="C171" s="40" t="s">
        <v>374</v>
      </c>
      <c r="D171" s="41" t="s">
        <v>33</v>
      </c>
      <c r="E171" s="42">
        <v>0.75</v>
      </c>
      <c r="F171" s="42"/>
      <c r="G171" s="42">
        <f>SmtRes!CX40</f>
        <v>3.9420000000000002</v>
      </c>
      <c r="H171" s="44">
        <f>SmtRes!CZ40</f>
        <v>56.11</v>
      </c>
      <c r="I171" s="43">
        <f>SmtRes!AI40</f>
        <v>1.44</v>
      </c>
      <c r="J171" s="44">
        <f>ROUND(H171*I171, 2)</f>
        <v>80.8</v>
      </c>
      <c r="K171" s="43"/>
      <c r="L171" s="44">
        <f>SmtRes!DF40</f>
        <v>318.51</v>
      </c>
    </row>
    <row r="172" spans="1:83" ht="14.25" x14ac:dyDescent="0.2">
      <c r="A172" s="40"/>
      <c r="B172" s="40" t="s">
        <v>375</v>
      </c>
      <c r="C172" s="40" t="s">
        <v>377</v>
      </c>
      <c r="D172" s="41" t="s">
        <v>33</v>
      </c>
      <c r="E172" s="42">
        <v>17.78</v>
      </c>
      <c r="F172" s="42"/>
      <c r="G172" s="42">
        <f>SmtRes!CX43</f>
        <v>93.451679999999996</v>
      </c>
      <c r="H172" s="44">
        <f>SmtRes!CZ43</f>
        <v>60.6</v>
      </c>
      <c r="I172" s="43">
        <f>SmtRes!AI43</f>
        <v>1.31</v>
      </c>
      <c r="J172" s="44">
        <f>ROUND(H172*I172, 2)</f>
        <v>79.39</v>
      </c>
      <c r="K172" s="43"/>
      <c r="L172" s="44">
        <f>SmtRes!DF43</f>
        <v>7419.13</v>
      </c>
    </row>
    <row r="173" spans="1:83" ht="28.5" x14ac:dyDescent="0.2">
      <c r="A173" s="40"/>
      <c r="B173" s="40" t="str">
        <f>EtalonRes!I40</f>
        <v>14.2.05.03</v>
      </c>
      <c r="C173" s="40" t="str">
        <f>EtalonRes!K40</f>
        <v>Составы двухкомпонентные на основе полиуретановых смол</v>
      </c>
      <c r="D173" s="41" t="str">
        <f>EtalonRes!O40</f>
        <v>кг</v>
      </c>
      <c r="E173" s="42">
        <f>EtalonRes!X40</f>
        <v>0</v>
      </c>
      <c r="F173" s="42"/>
      <c r="G173" s="42">
        <f>ROUND(EtalonRes!AG40*Source!I42, 7)</f>
        <v>0</v>
      </c>
      <c r="H173" s="44"/>
      <c r="I173" s="43"/>
      <c r="J173" s="44"/>
      <c r="K173" s="43"/>
      <c r="L173" s="44"/>
    </row>
    <row r="174" spans="1:83" ht="14.25" x14ac:dyDescent="0.2">
      <c r="A174" s="40"/>
      <c r="B174" s="40" t="str">
        <f>EtalonRes!I41</f>
        <v>14.4.01.09</v>
      </c>
      <c r="C174" s="48" t="str">
        <f>EtalonRes!K41</f>
        <v>Грунтовки на основе эпоксидных смол</v>
      </c>
      <c r="D174" s="49" t="str">
        <f>EtalonRes!O41</f>
        <v>кг</v>
      </c>
      <c r="E174" s="50">
        <f>EtalonRes!X41</f>
        <v>0</v>
      </c>
      <c r="F174" s="50"/>
      <c r="G174" s="50">
        <f>ROUND(EtalonRes!AG41*Source!I42, 7)</f>
        <v>0</v>
      </c>
      <c r="H174" s="51"/>
      <c r="I174" s="52"/>
      <c r="J174" s="51"/>
      <c r="K174" s="52"/>
      <c r="L174" s="51"/>
    </row>
    <row r="175" spans="1:83" ht="15" x14ac:dyDescent="0.2">
      <c r="A175" s="40"/>
      <c r="B175" s="40"/>
      <c r="C175" s="55" t="s">
        <v>455</v>
      </c>
      <c r="D175" s="41"/>
      <c r="E175" s="42"/>
      <c r="F175" s="42"/>
      <c r="G175" s="42"/>
      <c r="H175" s="44"/>
      <c r="I175" s="43"/>
      <c r="J175" s="44"/>
      <c r="K175" s="43"/>
      <c r="L175" s="44">
        <f>L160+L162+L163+L170</f>
        <v>47363.98</v>
      </c>
    </row>
    <row r="176" spans="1:83" ht="28.5" x14ac:dyDescent="0.2">
      <c r="A176" s="38" t="s">
        <v>486</v>
      </c>
      <c r="B176" s="40" t="str">
        <f>Source!F43</f>
        <v>Цена поставщика</v>
      </c>
      <c r="C176" s="40" t="str">
        <f>Source!G43</f>
        <v>Жидкая кровля PROFESSIONAL WHITEBASE (р-д на 1 слой 0,8кг/м2)</v>
      </c>
      <c r="D176" s="41" t="str">
        <f>Source!H43</f>
        <v>кг</v>
      </c>
      <c r="E176" s="42">
        <f>SmtRes!AT44</f>
        <v>80</v>
      </c>
      <c r="F176" s="42"/>
      <c r="G176" s="42">
        <f>Source!I43</f>
        <v>420.48</v>
      </c>
      <c r="H176" s="44"/>
      <c r="I176" s="43"/>
      <c r="J176" s="44">
        <f>Source!AK43</f>
        <v>625</v>
      </c>
      <c r="K176" s="43">
        <f>ROUND(1.02,7)</f>
        <v>1.02</v>
      </c>
      <c r="L176" s="44">
        <f>Source!P43</f>
        <v>268056</v>
      </c>
      <c r="AD176">
        <f>ROUND((Source!AT43/100)*((ROUND(ROUND(Source!AO43,2)*Source!I43, 2)+ROUND(ROUND(Source!AN43,2)*Source!I43, 2))), 2)</f>
        <v>0</v>
      </c>
      <c r="AE176">
        <f>ROUND((Source!AU43/100)*((ROUND(ROUND(Source!AO43,2)*Source!I43, 2)+ROUND(ROUND(Source!AN43,2)*Source!I43, 2))), 2)</f>
        <v>0</v>
      </c>
      <c r="AN176">
        <f>L176</f>
        <v>268056</v>
      </c>
      <c r="AW176">
        <f>L176</f>
        <v>268056</v>
      </c>
      <c r="AX176">
        <f>L176</f>
        <v>268056</v>
      </c>
      <c r="AZ176">
        <f>Source!X43</f>
        <v>0</v>
      </c>
      <c r="BA176">
        <f>Source!Y43</f>
        <v>0</v>
      </c>
      <c r="CD176">
        <v>1</v>
      </c>
    </row>
    <row r="177" spans="1:83" ht="14.25" x14ac:dyDescent="0.2">
      <c r="A177" s="40"/>
      <c r="B177" s="40"/>
      <c r="C177" s="40" t="s">
        <v>459</v>
      </c>
      <c r="D177" s="41"/>
      <c r="E177" s="42"/>
      <c r="F177" s="42"/>
      <c r="G177" s="42"/>
      <c r="H177" s="44"/>
      <c r="I177" s="43"/>
      <c r="J177" s="44"/>
      <c r="K177" s="43"/>
      <c r="L177" s="44">
        <f>SUM(AR158:AR180)+SUM(AS158:AS180)+SUM(AT158:AT180)+SUM(AU158:AU180)+SUM(AV158:AV180)</f>
        <v>33731.590000000004</v>
      </c>
    </row>
    <row r="178" spans="1:83" ht="14.25" x14ac:dyDescent="0.2">
      <c r="A178" s="40"/>
      <c r="B178" s="40" t="s">
        <v>74</v>
      </c>
      <c r="C178" s="40" t="s">
        <v>475</v>
      </c>
      <c r="D178" s="41" t="s">
        <v>461</v>
      </c>
      <c r="E178" s="42">
        <f>Source!BZ42</f>
        <v>109</v>
      </c>
      <c r="F178" s="42"/>
      <c r="G178" s="42">
        <f>Source!AT42</f>
        <v>109</v>
      </c>
      <c r="H178" s="44"/>
      <c r="I178" s="43"/>
      <c r="J178" s="44"/>
      <c r="K178" s="43"/>
      <c r="L178" s="44">
        <f>SUM(AZ158:AZ180)</f>
        <v>36767.43</v>
      </c>
    </row>
    <row r="179" spans="1:83" ht="14.25" x14ac:dyDescent="0.2">
      <c r="A179" s="48"/>
      <c r="B179" s="48" t="s">
        <v>75</v>
      </c>
      <c r="C179" s="48" t="s">
        <v>477</v>
      </c>
      <c r="D179" s="49" t="s">
        <v>461</v>
      </c>
      <c r="E179" s="50">
        <f>Source!CA42</f>
        <v>57</v>
      </c>
      <c r="F179" s="50"/>
      <c r="G179" s="50">
        <f>Source!AU42</f>
        <v>57</v>
      </c>
      <c r="H179" s="51"/>
      <c r="I179" s="52"/>
      <c r="J179" s="51"/>
      <c r="K179" s="52"/>
      <c r="L179" s="51">
        <f>SUM(BA158:BA180)</f>
        <v>19227.009999999998</v>
      </c>
    </row>
    <row r="180" spans="1:83" ht="15" x14ac:dyDescent="0.2">
      <c r="C180" s="84" t="s">
        <v>463</v>
      </c>
      <c r="D180" s="84"/>
      <c r="E180" s="84"/>
      <c r="F180" s="84"/>
      <c r="G180" s="84"/>
      <c r="H180" s="84"/>
      <c r="I180" s="85">
        <f>IF(E158&lt;&gt;0,K180/E158, 0)</f>
        <v>70664.843987823435</v>
      </c>
      <c r="J180" s="85"/>
      <c r="K180" s="85">
        <f>L160+L162+L170+L178+L179+L163+SUM(L176:L176)</f>
        <v>371414.42</v>
      </c>
      <c r="L180" s="85"/>
      <c r="AD180">
        <f>ROUND((Source!AT42/100)*((ROUND(SUMIF(SmtRes!AQ34:'SmtRes'!AQ44,"=1",SmtRes!AD34:'SmtRes'!AD44)*Source!I42, 2)+ROUND(SUMIF(SmtRes!AQ34:'SmtRes'!AQ44,"=1",SmtRes!AC34:'SmtRes'!AC44)*Source!I42, 2))), 2)</f>
        <v>11108.38</v>
      </c>
      <c r="AE180">
        <f>ROUND((Source!AU42/100)*((ROUND(SUMIF(SmtRes!AQ34:'SmtRes'!AQ44,"=1",SmtRes!AD34:'SmtRes'!AD44)*Source!I42, 2)+ROUND(SUMIF(SmtRes!AQ34:'SmtRes'!AQ44,"=1",SmtRes!AC34:'SmtRes'!AC44)*Source!I42, 2))), 2)</f>
        <v>5808.97</v>
      </c>
      <c r="AN180" s="53">
        <f>L160+L162+L170+L178+L179+L163</f>
        <v>103358.42</v>
      </c>
      <c r="AO180" s="53">
        <f>L162</f>
        <v>5894.7500000000009</v>
      </c>
      <c r="AQ180" t="s">
        <v>464</v>
      </c>
      <c r="AR180" s="53">
        <f>L160</f>
        <v>32954.76</v>
      </c>
      <c r="AT180" s="53">
        <f>L163</f>
        <v>776.83</v>
      </c>
      <c r="AV180" t="s">
        <v>464</v>
      </c>
      <c r="AW180" s="53">
        <f>L170</f>
        <v>7737.64</v>
      </c>
      <c r="AZ180">
        <f>Source!X42</f>
        <v>36767.43</v>
      </c>
      <c r="BA180">
        <f>Source!Y42</f>
        <v>19227.009999999998</v>
      </c>
      <c r="CD180">
        <v>1</v>
      </c>
    </row>
    <row r="181" spans="1:83" ht="99.75" x14ac:dyDescent="0.2">
      <c r="A181" s="38" t="s">
        <v>114</v>
      </c>
      <c r="B181" s="40" t="s">
        <v>487</v>
      </c>
      <c r="C181" s="40" t="str">
        <f>Source!G46</f>
        <v>Устройство гидроизоляции плоских кровель из полимерных составов методом безвоздушного нанесения: на каждый последующий слой добавлять к норме 12-01-040-01 (применит. нанесение жидкой кровли, второй слой)</v>
      </c>
      <c r="D181" s="41" t="str">
        <f>Source!H46</f>
        <v>100 м2</v>
      </c>
      <c r="E181" s="42">
        <f>Source!K46</f>
        <v>5.2560000000000002</v>
      </c>
      <c r="F181" s="42"/>
      <c r="G181" s="42">
        <f>Source!I46</f>
        <v>5.2560000000000002</v>
      </c>
      <c r="H181" s="44"/>
      <c r="I181" s="43"/>
      <c r="J181" s="44"/>
      <c r="K181" s="43"/>
      <c r="L181" s="44"/>
    </row>
    <row r="182" spans="1:83" x14ac:dyDescent="0.2">
      <c r="C182" s="45" t="str">
        <f>"Объем: "&amp;Source!I46&amp;"=525,6/"&amp;"100"</f>
        <v>Объем: 5,256=525,6/100</v>
      </c>
    </row>
    <row r="183" spans="1:83" ht="15" x14ac:dyDescent="0.2">
      <c r="A183" s="39"/>
      <c r="B183" s="42">
        <v>1</v>
      </c>
      <c r="C183" s="39" t="s">
        <v>450</v>
      </c>
      <c r="D183" s="41" t="s">
        <v>317</v>
      </c>
      <c r="E183" s="46"/>
      <c r="F183" s="42"/>
      <c r="G183" s="42">
        <f>Source!U46</f>
        <v>22.916160000000001</v>
      </c>
      <c r="H183" s="42"/>
      <c r="I183" s="42"/>
      <c r="J183" s="42"/>
      <c r="K183" s="42"/>
      <c r="L183" s="47">
        <f>SUM(L184:L184)-SUMIF(CE184:CE184, 1, L184:L184)</f>
        <v>12322.71</v>
      </c>
    </row>
    <row r="184" spans="1:83" ht="14.25" x14ac:dyDescent="0.2">
      <c r="A184" s="40"/>
      <c r="B184" s="40" t="s">
        <v>364</v>
      </c>
      <c r="C184" s="40" t="s">
        <v>365</v>
      </c>
      <c r="D184" s="41" t="s">
        <v>317</v>
      </c>
      <c r="E184" s="42">
        <v>4.3600000000000003</v>
      </c>
      <c r="F184" s="42"/>
      <c r="G184" s="42">
        <f>SmtRes!CX45</f>
        <v>22.916160000000001</v>
      </c>
      <c r="H184" s="44"/>
      <c r="I184" s="43"/>
      <c r="J184" s="44">
        <f>SmtRes!CZ45</f>
        <v>537.73</v>
      </c>
      <c r="K184" s="43"/>
      <c r="L184" s="44">
        <f>SmtRes!DI45</f>
        <v>12322.71</v>
      </c>
    </row>
    <row r="185" spans="1:83" ht="15" x14ac:dyDescent="0.2">
      <c r="A185" s="39"/>
      <c r="B185" s="42">
        <v>2</v>
      </c>
      <c r="C185" s="39" t="s">
        <v>451</v>
      </c>
      <c r="D185" s="41"/>
      <c r="E185" s="46"/>
      <c r="F185" s="42"/>
      <c r="G185" s="42"/>
      <c r="H185" s="42"/>
      <c r="I185" s="42"/>
      <c r="J185" s="42"/>
      <c r="K185" s="42"/>
      <c r="L185" s="47">
        <f>SUM(L186:L192)-SUMIF(CE186:CE192, 1, L186:L192)</f>
        <v>2252.3900000000003</v>
      </c>
    </row>
    <row r="186" spans="1:83" ht="15" x14ac:dyDescent="0.2">
      <c r="A186" s="39"/>
      <c r="B186" s="42"/>
      <c r="C186" s="39" t="s">
        <v>454</v>
      </c>
      <c r="D186" s="41" t="s">
        <v>317</v>
      </c>
      <c r="E186" s="46"/>
      <c r="F186" s="42"/>
      <c r="G186" s="42">
        <f>Source!V46</f>
        <v>0.63072000000000006</v>
      </c>
      <c r="H186" s="42"/>
      <c r="I186" s="42"/>
      <c r="J186" s="42"/>
      <c r="K186" s="42"/>
      <c r="L186" s="47">
        <f>SUMIF(CE187:CE192, 1, L187:L192)</f>
        <v>387.95000000000005</v>
      </c>
      <c r="CE186">
        <v>1</v>
      </c>
    </row>
    <row r="187" spans="1:83" ht="28.5" x14ac:dyDescent="0.2">
      <c r="A187" s="40"/>
      <c r="B187" s="40" t="s">
        <v>347</v>
      </c>
      <c r="C187" s="40" t="s">
        <v>349</v>
      </c>
      <c r="D187" s="41" t="s">
        <v>323</v>
      </c>
      <c r="E187" s="42">
        <v>0.01</v>
      </c>
      <c r="F187" s="42"/>
      <c r="G187" s="42">
        <f>SmtRes!CX47</f>
        <v>5.2560000000000003E-2</v>
      </c>
      <c r="H187" s="44">
        <f>SmtRes!CZ47</f>
        <v>622.62</v>
      </c>
      <c r="I187" s="43">
        <f>SmtRes!AJ47</f>
        <v>1.36</v>
      </c>
      <c r="J187" s="44">
        <f>ROUND(H187*I187, 2)</f>
        <v>846.76</v>
      </c>
      <c r="K187" s="43"/>
      <c r="L187" s="44">
        <f>SmtRes!DG47</f>
        <v>44.51</v>
      </c>
    </row>
    <row r="188" spans="1:83" ht="28.5" x14ac:dyDescent="0.2">
      <c r="A188" s="40"/>
      <c r="B188" s="40" t="s">
        <v>350</v>
      </c>
      <c r="C188" s="40" t="s">
        <v>480</v>
      </c>
      <c r="D188" s="41" t="s">
        <v>317</v>
      </c>
      <c r="E188" s="42">
        <f>SmtRes!DO47*SmtRes!AT47</f>
        <v>0.01</v>
      </c>
      <c r="F188" s="42"/>
      <c r="G188" s="42">
        <f>ROUND(E188*G181, 7)</f>
        <v>5.2560000000000003E-2</v>
      </c>
      <c r="H188" s="44"/>
      <c r="I188" s="43"/>
      <c r="J188" s="44">
        <f>ROUND(SmtRes!AG47/SmtRes!DO47, 2)</f>
        <v>803.25</v>
      </c>
      <c r="K188" s="43"/>
      <c r="L188" s="44">
        <f>SmtRes!DH47</f>
        <v>42.22</v>
      </c>
      <c r="CE188">
        <v>1</v>
      </c>
    </row>
    <row r="189" spans="1:83" ht="28.5" x14ac:dyDescent="0.2">
      <c r="A189" s="40"/>
      <c r="B189" s="40" t="s">
        <v>328</v>
      </c>
      <c r="C189" s="40" t="s">
        <v>330</v>
      </c>
      <c r="D189" s="41" t="s">
        <v>323</v>
      </c>
      <c r="E189" s="42">
        <v>0.11</v>
      </c>
      <c r="F189" s="42"/>
      <c r="G189" s="42">
        <f>SmtRes!CX48</f>
        <v>0.57816000000000001</v>
      </c>
      <c r="H189" s="44">
        <f>SmtRes!CZ48</f>
        <v>477.92</v>
      </c>
      <c r="I189" s="43">
        <f>SmtRes!AJ48</f>
        <v>1.22</v>
      </c>
      <c r="J189" s="44">
        <f>ROUND(H189*I189, 2)</f>
        <v>583.05999999999995</v>
      </c>
      <c r="K189" s="43"/>
      <c r="L189" s="44">
        <f>SmtRes!DG48</f>
        <v>337.1</v>
      </c>
    </row>
    <row r="190" spans="1:83" ht="28.5" x14ac:dyDescent="0.2">
      <c r="A190" s="40"/>
      <c r="B190" s="40" t="s">
        <v>331</v>
      </c>
      <c r="C190" s="40" t="s">
        <v>453</v>
      </c>
      <c r="D190" s="41" t="s">
        <v>317</v>
      </c>
      <c r="E190" s="42">
        <f>SmtRes!DO48*SmtRes!AT48</f>
        <v>0.11</v>
      </c>
      <c r="F190" s="42"/>
      <c r="G190" s="42">
        <f>ROUND(E190*G181, 7)</f>
        <v>0.57816000000000001</v>
      </c>
      <c r="H190" s="44"/>
      <c r="I190" s="43"/>
      <c r="J190" s="44">
        <f>ROUND(SmtRes!AG48/SmtRes!DO48, 2)</f>
        <v>597.98</v>
      </c>
      <c r="K190" s="43"/>
      <c r="L190" s="44">
        <f>SmtRes!DH48</f>
        <v>345.73</v>
      </c>
      <c r="CE190">
        <v>1</v>
      </c>
    </row>
    <row r="191" spans="1:83" ht="57" x14ac:dyDescent="0.2">
      <c r="A191" s="40"/>
      <c r="B191" s="40" t="s">
        <v>366</v>
      </c>
      <c r="C191" s="40" t="s">
        <v>368</v>
      </c>
      <c r="D191" s="41" t="s">
        <v>323</v>
      </c>
      <c r="E191" s="42">
        <v>1.75</v>
      </c>
      <c r="F191" s="42"/>
      <c r="G191" s="42">
        <f>SmtRes!CX49</f>
        <v>9.1980000000000004</v>
      </c>
      <c r="H191" s="44">
        <f>SmtRes!CZ49</f>
        <v>115.43</v>
      </c>
      <c r="I191" s="43">
        <f>SmtRes!AJ49</f>
        <v>1.27</v>
      </c>
      <c r="J191" s="44">
        <f>ROUND(H191*I191, 2)</f>
        <v>146.6</v>
      </c>
      <c r="K191" s="43"/>
      <c r="L191" s="44">
        <f>SmtRes!DG49</f>
        <v>1348.43</v>
      </c>
    </row>
    <row r="192" spans="1:83" ht="71.25" x14ac:dyDescent="0.2">
      <c r="A192" s="40"/>
      <c r="B192" s="40" t="s">
        <v>369</v>
      </c>
      <c r="C192" s="40" t="s">
        <v>371</v>
      </c>
      <c r="D192" s="41" t="s">
        <v>323</v>
      </c>
      <c r="E192" s="42">
        <v>1.75</v>
      </c>
      <c r="F192" s="42"/>
      <c r="G192" s="42">
        <f>SmtRes!CX50</f>
        <v>9.1980000000000004</v>
      </c>
      <c r="H192" s="44">
        <f>SmtRes!CZ50</f>
        <v>41.15</v>
      </c>
      <c r="I192" s="43">
        <f>SmtRes!AJ50</f>
        <v>1.38</v>
      </c>
      <c r="J192" s="44">
        <f>ROUND(H192*I192, 2)</f>
        <v>56.79</v>
      </c>
      <c r="K192" s="43"/>
      <c r="L192" s="44">
        <f>SmtRes!DG50</f>
        <v>522.35</v>
      </c>
    </row>
    <row r="193" spans="1:82" ht="15" x14ac:dyDescent="0.2">
      <c r="A193" s="39"/>
      <c r="B193" s="42">
        <v>4</v>
      </c>
      <c r="C193" s="39" t="s">
        <v>466</v>
      </c>
      <c r="D193" s="41"/>
      <c r="E193" s="46"/>
      <c r="F193" s="42"/>
      <c r="G193" s="42"/>
      <c r="H193" s="42"/>
      <c r="I193" s="42"/>
      <c r="J193" s="42"/>
      <c r="K193" s="42"/>
      <c r="L193" s="47">
        <f>SUM(L194:L195)-SUMIF(CE194:CE195, 1, L194:L195)</f>
        <v>2578.52</v>
      </c>
    </row>
    <row r="194" spans="1:82" ht="14.25" x14ac:dyDescent="0.2">
      <c r="A194" s="40"/>
      <c r="B194" s="40" t="s">
        <v>372</v>
      </c>
      <c r="C194" s="40" t="s">
        <v>374</v>
      </c>
      <c r="D194" s="41" t="s">
        <v>33</v>
      </c>
      <c r="E194" s="42">
        <v>0.25</v>
      </c>
      <c r="F194" s="42"/>
      <c r="G194" s="42">
        <f>SmtRes!CX51</f>
        <v>1.3140000000000001</v>
      </c>
      <c r="H194" s="44">
        <f>SmtRes!CZ51</f>
        <v>56.11</v>
      </c>
      <c r="I194" s="43">
        <f>SmtRes!AI51</f>
        <v>1.44</v>
      </c>
      <c r="J194" s="44">
        <f>ROUND(H194*I194, 2)</f>
        <v>80.8</v>
      </c>
      <c r="K194" s="43"/>
      <c r="L194" s="44">
        <f>SmtRes!DF51</f>
        <v>106.17</v>
      </c>
    </row>
    <row r="195" spans="1:82" ht="14.25" x14ac:dyDescent="0.2">
      <c r="A195" s="40"/>
      <c r="B195" s="40" t="s">
        <v>375</v>
      </c>
      <c r="C195" s="40" t="s">
        <v>377</v>
      </c>
      <c r="D195" s="41" t="s">
        <v>33</v>
      </c>
      <c r="E195" s="42">
        <v>5.9249999999999998</v>
      </c>
      <c r="F195" s="42"/>
      <c r="G195" s="42">
        <f>SmtRes!CX53</f>
        <v>31.1418</v>
      </c>
      <c r="H195" s="44">
        <f>SmtRes!CZ53</f>
        <v>60.6</v>
      </c>
      <c r="I195" s="43">
        <f>SmtRes!AI53</f>
        <v>1.31</v>
      </c>
      <c r="J195" s="44">
        <f>ROUND(H195*I195, 2)</f>
        <v>79.39</v>
      </c>
      <c r="K195" s="43"/>
      <c r="L195" s="44">
        <f>SmtRes!DF53</f>
        <v>2472.35</v>
      </c>
    </row>
    <row r="196" spans="1:82" ht="28.5" x14ac:dyDescent="0.2">
      <c r="A196" s="40"/>
      <c r="B196" s="40" t="str">
        <f>EtalonRes!I50</f>
        <v>14.2.05.03</v>
      </c>
      <c r="C196" s="48" t="str">
        <f>EtalonRes!K50</f>
        <v>Составы двухкомпонентные на основе полиуретановых смол</v>
      </c>
      <c r="D196" s="49" t="str">
        <f>EtalonRes!O50</f>
        <v>кг</v>
      </c>
      <c r="E196" s="50">
        <f>EtalonRes!X50</f>
        <v>0</v>
      </c>
      <c r="F196" s="50"/>
      <c r="G196" s="50">
        <f>ROUND(EtalonRes!AG50*Source!I46, 7)</f>
        <v>0</v>
      </c>
      <c r="H196" s="51"/>
      <c r="I196" s="52"/>
      <c r="J196" s="51"/>
      <c r="K196" s="52"/>
      <c r="L196" s="51"/>
    </row>
    <row r="197" spans="1:82" ht="15" x14ac:dyDescent="0.2">
      <c r="A197" s="40"/>
      <c r="B197" s="40"/>
      <c r="C197" s="55" t="s">
        <v>455</v>
      </c>
      <c r="D197" s="41"/>
      <c r="E197" s="42"/>
      <c r="F197" s="42"/>
      <c r="G197" s="42"/>
      <c r="H197" s="44"/>
      <c r="I197" s="43"/>
      <c r="J197" s="44"/>
      <c r="K197" s="43"/>
      <c r="L197" s="44">
        <f>L183+L185+L186+L193</f>
        <v>17541.57</v>
      </c>
    </row>
    <row r="198" spans="1:82" ht="28.5" x14ac:dyDescent="0.2">
      <c r="A198" s="38" t="s">
        <v>488</v>
      </c>
      <c r="B198" s="40" t="str">
        <f>Source!F47</f>
        <v>Цена поставщика</v>
      </c>
      <c r="C198" s="40" t="str">
        <f>Source!G47</f>
        <v>Жидкая кровля PROFESSIONAL WHITEBASE  (р-д на 1 слой 0,8кг/м2)</v>
      </c>
      <c r="D198" s="41" t="str">
        <f>Source!H47</f>
        <v>кг</v>
      </c>
      <c r="E198" s="42">
        <f>SmtRes!AT54</f>
        <v>80</v>
      </c>
      <c r="F198" s="42"/>
      <c r="G198" s="42">
        <f>Source!I47</f>
        <v>420.48</v>
      </c>
      <c r="H198" s="44"/>
      <c r="I198" s="43"/>
      <c r="J198" s="44">
        <f>Source!AK47</f>
        <v>625</v>
      </c>
      <c r="K198" s="43">
        <f>ROUND(1.02,7)</f>
        <v>1.02</v>
      </c>
      <c r="L198" s="44">
        <f>Source!P47</f>
        <v>268056</v>
      </c>
      <c r="AD198">
        <f>ROUND((Source!AT47/100)*((ROUND(ROUND(Source!AO47,2)*Source!I47, 2)+ROUND(ROUND(Source!AN47,2)*Source!I47, 2))), 2)</f>
        <v>0</v>
      </c>
      <c r="AE198">
        <f>ROUND((Source!AU47/100)*((ROUND(ROUND(Source!AO47,2)*Source!I47, 2)+ROUND(ROUND(Source!AN47,2)*Source!I47, 2))), 2)</f>
        <v>0</v>
      </c>
      <c r="AN198">
        <f>L198</f>
        <v>268056</v>
      </c>
      <c r="AW198">
        <f>L198</f>
        <v>268056</v>
      </c>
      <c r="AX198">
        <f>L198</f>
        <v>268056</v>
      </c>
      <c r="AZ198">
        <f>Source!X47</f>
        <v>0</v>
      </c>
      <c r="BA198">
        <f>Source!Y47</f>
        <v>0</v>
      </c>
      <c r="CD198">
        <v>1</v>
      </c>
    </row>
    <row r="199" spans="1:82" ht="14.25" x14ac:dyDescent="0.2">
      <c r="A199" s="40"/>
      <c r="B199" s="40"/>
      <c r="C199" s="40" t="s">
        <v>459</v>
      </c>
      <c r="D199" s="41"/>
      <c r="E199" s="42"/>
      <c r="F199" s="42"/>
      <c r="G199" s="42"/>
      <c r="H199" s="44"/>
      <c r="I199" s="43"/>
      <c r="J199" s="44"/>
      <c r="K199" s="43"/>
      <c r="L199" s="44">
        <f>SUM(AR181:AR202)+SUM(AS181:AS202)+SUM(AT181:AT202)+SUM(AU181:AU202)+SUM(AV181:AV202)</f>
        <v>12710.66</v>
      </c>
    </row>
    <row r="200" spans="1:82" ht="14.25" x14ac:dyDescent="0.2">
      <c r="A200" s="40"/>
      <c r="B200" s="40" t="s">
        <v>74</v>
      </c>
      <c r="C200" s="40" t="s">
        <v>475</v>
      </c>
      <c r="D200" s="41" t="s">
        <v>461</v>
      </c>
      <c r="E200" s="42">
        <f>Source!BZ46</f>
        <v>109</v>
      </c>
      <c r="F200" s="42"/>
      <c r="G200" s="42">
        <f>Source!AT46</f>
        <v>109</v>
      </c>
      <c r="H200" s="44"/>
      <c r="I200" s="43"/>
      <c r="J200" s="44"/>
      <c r="K200" s="43"/>
      <c r="L200" s="44">
        <f>SUM(AZ181:AZ202)</f>
        <v>13854.62</v>
      </c>
    </row>
    <row r="201" spans="1:82" ht="14.25" x14ac:dyDescent="0.2">
      <c r="A201" s="48"/>
      <c r="B201" s="48" t="s">
        <v>75</v>
      </c>
      <c r="C201" s="48" t="s">
        <v>477</v>
      </c>
      <c r="D201" s="49" t="s">
        <v>461</v>
      </c>
      <c r="E201" s="50">
        <f>Source!CA46</f>
        <v>57</v>
      </c>
      <c r="F201" s="50"/>
      <c r="G201" s="50">
        <f>Source!AU46</f>
        <v>57</v>
      </c>
      <c r="H201" s="51"/>
      <c r="I201" s="52"/>
      <c r="J201" s="51"/>
      <c r="K201" s="52"/>
      <c r="L201" s="51">
        <f>SUM(BA181:BA202)</f>
        <v>7245.08</v>
      </c>
    </row>
    <row r="202" spans="1:82" ht="15" x14ac:dyDescent="0.2">
      <c r="C202" s="84" t="s">
        <v>463</v>
      </c>
      <c r="D202" s="84"/>
      <c r="E202" s="84"/>
      <c r="F202" s="84"/>
      <c r="G202" s="84"/>
      <c r="H202" s="84"/>
      <c r="I202" s="85">
        <f>IF(E181&lt;&gt;0,K202/E181, 0)</f>
        <v>58351.839802130897</v>
      </c>
      <c r="J202" s="85"/>
      <c r="K202" s="85">
        <f>L183+L185+L193+L200+L201+L186+SUM(L198:L198)</f>
        <v>306697.27</v>
      </c>
      <c r="L202" s="85"/>
      <c r="AD202">
        <f>ROUND((Source!AT46/100)*((ROUND(SUMIF(SmtRes!AQ45:'SmtRes'!AQ54,"=1",SmtRes!AD45:'SmtRes'!AD54)*Source!I46, 2)+ROUND(SUMIF(SmtRes!AQ45:'SmtRes'!AQ54,"=1",SmtRes!AC45:'SmtRes'!AC54)*Source!I46, 2))), 2)</f>
        <v>11108.38</v>
      </c>
      <c r="AE202">
        <f>ROUND((Source!AU46/100)*((ROUND(SUMIF(SmtRes!AQ45:'SmtRes'!AQ54,"=1",SmtRes!AD45:'SmtRes'!AD54)*Source!I46, 2)+ROUND(SUMIF(SmtRes!AQ45:'SmtRes'!AQ54,"=1",SmtRes!AC45:'SmtRes'!AC54)*Source!I46, 2))), 2)</f>
        <v>5808.97</v>
      </c>
      <c r="AN202" s="53">
        <f>L183+L185+L193+L200+L201+L186</f>
        <v>38641.269999999997</v>
      </c>
      <c r="AO202" s="53">
        <f>L185</f>
        <v>2252.3900000000003</v>
      </c>
      <c r="AQ202" t="s">
        <v>464</v>
      </c>
      <c r="AR202" s="53">
        <f>L183</f>
        <v>12322.71</v>
      </c>
      <c r="AT202" s="53">
        <f>L186</f>
        <v>387.95000000000005</v>
      </c>
      <c r="AV202" t="s">
        <v>464</v>
      </c>
      <c r="AW202" s="53">
        <f>L193</f>
        <v>2578.52</v>
      </c>
      <c r="AZ202">
        <f>Source!X46</f>
        <v>13854.62</v>
      </c>
      <c r="BA202">
        <f>Source!Y46</f>
        <v>7245.08</v>
      </c>
      <c r="CD202">
        <v>1</v>
      </c>
    </row>
    <row r="203" spans="1:82" ht="92.25" x14ac:dyDescent="0.2">
      <c r="A203" s="38" t="s">
        <v>121</v>
      </c>
      <c r="B203" s="40" t="s">
        <v>489</v>
      </c>
      <c r="C203" s="40" t="s">
        <v>490</v>
      </c>
      <c r="D203" s="41" t="str">
        <f>Source!H49</f>
        <v>100 м2</v>
      </c>
      <c r="E203" s="42">
        <f>Source!K49</f>
        <v>0.17</v>
      </c>
      <c r="F203" s="42"/>
      <c r="G203" s="42">
        <f>Source!I49</f>
        <v>0.17</v>
      </c>
      <c r="H203" s="44"/>
      <c r="I203" s="43"/>
      <c r="J203" s="44"/>
      <c r="K203" s="43"/>
      <c r="L203" s="44"/>
    </row>
    <row r="204" spans="1:82" ht="165.75" x14ac:dyDescent="0.2">
      <c r="B204" s="57" t="str">
        <f>Source!EO49</f>
        <v>Поправка: 421/пр_2020_п.58_пп.б</v>
      </c>
      <c r="C204" s="57" t="str">
        <f>Source!CN49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05" spans="1:82" x14ac:dyDescent="0.2">
      <c r="C205" s="45" t="str">
        <f>"Объем: "&amp;Source!I49&amp;"=17/"&amp;"100"</f>
        <v>Объем: 0,17=17/100</v>
      </c>
    </row>
    <row r="206" spans="1:82" ht="15" x14ac:dyDescent="0.2">
      <c r="A206" s="39"/>
      <c r="B206" s="42">
        <v>1</v>
      </c>
      <c r="C206" s="39" t="s">
        <v>450</v>
      </c>
      <c r="D206" s="41" t="s">
        <v>317</v>
      </c>
      <c r="E206" s="46"/>
      <c r="F206" s="42"/>
      <c r="G206" s="42">
        <f>Source!U49</f>
        <v>0.41641499999999998</v>
      </c>
      <c r="H206" s="42"/>
      <c r="I206" s="42"/>
      <c r="J206" s="42"/>
      <c r="K206" s="42"/>
      <c r="L206" s="47">
        <f>SUM(L207:L207)-SUMIF(CE207:CE207, 1, L207:L207)</f>
        <v>235.07</v>
      </c>
    </row>
    <row r="207" spans="1:82" ht="14.25" x14ac:dyDescent="0.2">
      <c r="A207" s="40"/>
      <c r="B207" s="40" t="s">
        <v>378</v>
      </c>
      <c r="C207" s="40" t="s">
        <v>379</v>
      </c>
      <c r="D207" s="41" t="s">
        <v>317</v>
      </c>
      <c r="E207" s="42">
        <v>2.13</v>
      </c>
      <c r="F207" s="42">
        <f>ROUND(1.15,7)</f>
        <v>1.1499999999999999</v>
      </c>
      <c r="G207" s="42">
        <f>SmtRes!CX55</f>
        <v>0.41641499999999998</v>
      </c>
      <c r="H207" s="44"/>
      <c r="I207" s="43"/>
      <c r="J207" s="44">
        <f>SmtRes!CZ55</f>
        <v>564.51</v>
      </c>
      <c r="K207" s="43"/>
      <c r="L207" s="44">
        <f>SmtRes!DI55</f>
        <v>235.07</v>
      </c>
    </row>
    <row r="208" spans="1:82" ht="15" x14ac:dyDescent="0.2">
      <c r="A208" s="39"/>
      <c r="B208" s="42">
        <v>2</v>
      </c>
      <c r="C208" s="39" t="s">
        <v>451</v>
      </c>
      <c r="D208" s="41"/>
      <c r="E208" s="46"/>
      <c r="F208" s="42"/>
      <c r="G208" s="42"/>
      <c r="H208" s="42"/>
      <c r="I208" s="42"/>
      <c r="J208" s="42"/>
      <c r="K208" s="42"/>
      <c r="L208" s="47">
        <f>SUM(L209:L215)-SUMIF(CE209:CE215, 1, L209:L215)</f>
        <v>5.4499999999999993</v>
      </c>
    </row>
    <row r="209" spans="1:83" ht="15" x14ac:dyDescent="0.2">
      <c r="A209" s="39"/>
      <c r="B209" s="42"/>
      <c r="C209" s="39" t="s">
        <v>454</v>
      </c>
      <c r="D209" s="41" t="s">
        <v>317</v>
      </c>
      <c r="E209" s="46"/>
      <c r="F209" s="42"/>
      <c r="G209" s="42">
        <f>Source!V49</f>
        <v>4.2500000000000003E-3</v>
      </c>
      <c r="H209" s="42"/>
      <c r="I209" s="42"/>
      <c r="J209" s="42"/>
      <c r="K209" s="42"/>
      <c r="L209" s="47">
        <f>SUMIF(CE210:CE215, 1, L210:L215)</f>
        <v>2.73</v>
      </c>
      <c r="CE209">
        <v>1</v>
      </c>
    </row>
    <row r="210" spans="1:83" ht="28.5" x14ac:dyDescent="0.2">
      <c r="A210" s="40"/>
      <c r="B210" s="40" t="s">
        <v>380</v>
      </c>
      <c r="C210" s="40" t="s">
        <v>382</v>
      </c>
      <c r="D210" s="41" t="s">
        <v>323</v>
      </c>
      <c r="E210" s="42">
        <v>0.01</v>
      </c>
      <c r="F210" s="42">
        <f t="shared" ref="F210:F215" si="1">ROUND(1.25,7)</f>
        <v>1.25</v>
      </c>
      <c r="G210" s="42">
        <f>SmtRes!CX57</f>
        <v>2.1250000000000002E-3</v>
      </c>
      <c r="H210" s="44">
        <f>SmtRes!CZ57</f>
        <v>6.62</v>
      </c>
      <c r="I210" s="43">
        <f>SmtRes!AJ57</f>
        <v>1.38</v>
      </c>
      <c r="J210" s="44">
        <f>ROUND(H210*I210, 2)</f>
        <v>9.14</v>
      </c>
      <c r="K210" s="43"/>
      <c r="L210" s="44">
        <f>SmtRes!DG57</f>
        <v>0.02</v>
      </c>
    </row>
    <row r="211" spans="1:83" ht="71.25" x14ac:dyDescent="0.2">
      <c r="A211" s="40"/>
      <c r="B211" s="40" t="s">
        <v>383</v>
      </c>
      <c r="C211" s="40" t="s">
        <v>385</v>
      </c>
      <c r="D211" s="41" t="s">
        <v>323</v>
      </c>
      <c r="E211" s="42">
        <v>0.01</v>
      </c>
      <c r="F211" s="42">
        <f t="shared" si="1"/>
        <v>1.25</v>
      </c>
      <c r="G211" s="42">
        <f>SmtRes!CX58</f>
        <v>2.1250000000000002E-3</v>
      </c>
      <c r="H211" s="44"/>
      <c r="I211" s="43"/>
      <c r="J211" s="44">
        <f>SmtRes!CZ58</f>
        <v>1574.27</v>
      </c>
      <c r="K211" s="43"/>
      <c r="L211" s="44">
        <f>SmtRes!DG58</f>
        <v>3.35</v>
      </c>
    </row>
    <row r="212" spans="1:83" ht="28.5" x14ac:dyDescent="0.2">
      <c r="A212" s="40"/>
      <c r="B212" s="40" t="s">
        <v>386</v>
      </c>
      <c r="C212" s="40" t="s">
        <v>491</v>
      </c>
      <c r="D212" s="41" t="s">
        <v>317</v>
      </c>
      <c r="E212" s="42">
        <f>SmtRes!DO58*SmtRes!AT58</f>
        <v>0.01</v>
      </c>
      <c r="F212" s="42">
        <f t="shared" si="1"/>
        <v>1.25</v>
      </c>
      <c r="G212" s="42">
        <f>ROUND(E212*F212*G203, 7)</f>
        <v>2.1250000000000002E-3</v>
      </c>
      <c r="H212" s="44"/>
      <c r="I212" s="43"/>
      <c r="J212" s="44">
        <f>ROUND(SmtRes!AG58/SmtRes!DO58, 2)</f>
        <v>687.23</v>
      </c>
      <c r="K212" s="43"/>
      <c r="L212" s="44">
        <f>SmtRes!DH58</f>
        <v>1.46</v>
      </c>
      <c r="CE212">
        <v>1</v>
      </c>
    </row>
    <row r="213" spans="1:83" ht="28.5" x14ac:dyDescent="0.2">
      <c r="A213" s="40"/>
      <c r="B213" s="40" t="s">
        <v>328</v>
      </c>
      <c r="C213" s="40" t="s">
        <v>330</v>
      </c>
      <c r="D213" s="41" t="s">
        <v>323</v>
      </c>
      <c r="E213" s="42">
        <v>0.01</v>
      </c>
      <c r="F213" s="42">
        <f t="shared" si="1"/>
        <v>1.25</v>
      </c>
      <c r="G213" s="42">
        <f>SmtRes!CX59</f>
        <v>2.1250000000000002E-3</v>
      </c>
      <c r="H213" s="44">
        <f>SmtRes!CZ59</f>
        <v>477.92</v>
      </c>
      <c r="I213" s="43">
        <f>SmtRes!AJ59</f>
        <v>1.22</v>
      </c>
      <c r="J213" s="44">
        <f>ROUND(H213*I213, 2)</f>
        <v>583.05999999999995</v>
      </c>
      <c r="K213" s="43"/>
      <c r="L213" s="44">
        <f>SmtRes!DG59</f>
        <v>1.24</v>
      </c>
    </row>
    <row r="214" spans="1:83" ht="28.5" x14ac:dyDescent="0.2">
      <c r="A214" s="40"/>
      <c r="B214" s="40" t="s">
        <v>331</v>
      </c>
      <c r="C214" s="40" t="s">
        <v>453</v>
      </c>
      <c r="D214" s="41" t="s">
        <v>317</v>
      </c>
      <c r="E214" s="42">
        <f>SmtRes!DO59*SmtRes!AT59</f>
        <v>0.01</v>
      </c>
      <c r="F214" s="42">
        <f t="shared" si="1"/>
        <v>1.25</v>
      </c>
      <c r="G214" s="42">
        <f>ROUND(E214*F214*G203, 7)</f>
        <v>2.1250000000000002E-3</v>
      </c>
      <c r="H214" s="44"/>
      <c r="I214" s="43"/>
      <c r="J214" s="44">
        <f>ROUND(SmtRes!AG59/SmtRes!DO59, 2)</f>
        <v>597.98</v>
      </c>
      <c r="K214" s="43"/>
      <c r="L214" s="44">
        <f>SmtRes!DH59</f>
        <v>1.27</v>
      </c>
      <c r="CE214">
        <v>1</v>
      </c>
    </row>
    <row r="215" spans="1:83" ht="42.75" x14ac:dyDescent="0.2">
      <c r="A215" s="40"/>
      <c r="B215" s="40" t="s">
        <v>387</v>
      </c>
      <c r="C215" s="40" t="s">
        <v>389</v>
      </c>
      <c r="D215" s="41" t="s">
        <v>323</v>
      </c>
      <c r="E215" s="42">
        <v>0.65</v>
      </c>
      <c r="F215" s="42">
        <f t="shared" si="1"/>
        <v>1.25</v>
      </c>
      <c r="G215" s="42">
        <f>SmtRes!CX60</f>
        <v>0.138125</v>
      </c>
      <c r="H215" s="44"/>
      <c r="I215" s="43"/>
      <c r="J215" s="44">
        <f>SmtRes!CZ60</f>
        <v>6.09</v>
      </c>
      <c r="K215" s="43"/>
      <c r="L215" s="44">
        <f>SmtRes!DG60</f>
        <v>0.84</v>
      </c>
    </row>
    <row r="216" spans="1:83" ht="15" x14ac:dyDescent="0.2">
      <c r="A216" s="39"/>
      <c r="B216" s="42">
        <v>4</v>
      </c>
      <c r="C216" s="39" t="s">
        <v>466</v>
      </c>
      <c r="D216" s="41"/>
      <c r="E216" s="46"/>
      <c r="F216" s="42"/>
      <c r="G216" s="42"/>
      <c r="H216" s="42"/>
      <c r="I216" s="42"/>
      <c r="J216" s="42"/>
      <c r="K216" s="42"/>
      <c r="L216" s="47">
        <f>SUM(L217:L218)-SUMIF(CE217:CE218, 1, L217:L218)</f>
        <v>176.19</v>
      </c>
    </row>
    <row r="217" spans="1:83" ht="14.25" x14ac:dyDescent="0.2">
      <c r="A217" s="40"/>
      <c r="B217" s="40" t="s">
        <v>390</v>
      </c>
      <c r="C217" s="40" t="s">
        <v>392</v>
      </c>
      <c r="D217" s="41" t="s">
        <v>43</v>
      </c>
      <c r="E217" s="42">
        <v>8.9999999999999993E-3</v>
      </c>
      <c r="F217" s="42"/>
      <c r="G217" s="42">
        <f>SmtRes!CX61</f>
        <v>1.5299999999999999E-3</v>
      </c>
      <c r="H217" s="44">
        <f>SmtRes!CZ61</f>
        <v>80322.25</v>
      </c>
      <c r="I217" s="43">
        <f>SmtRes!AI61</f>
        <v>1.28</v>
      </c>
      <c r="J217" s="44">
        <f>ROUND(H217*I217, 2)</f>
        <v>102812.48</v>
      </c>
      <c r="K217" s="43"/>
      <c r="L217" s="44">
        <f>SmtRes!DF61</f>
        <v>157.30000000000001</v>
      </c>
    </row>
    <row r="218" spans="1:83" ht="14.25" x14ac:dyDescent="0.2">
      <c r="A218" s="40"/>
      <c r="B218" s="40" t="s">
        <v>375</v>
      </c>
      <c r="C218" s="48" t="s">
        <v>377</v>
      </c>
      <c r="D218" s="49" t="s">
        <v>33</v>
      </c>
      <c r="E218" s="50">
        <v>1.4</v>
      </c>
      <c r="F218" s="50"/>
      <c r="G218" s="50">
        <f>SmtRes!CX62</f>
        <v>0.23799999999999999</v>
      </c>
      <c r="H218" s="51">
        <f>SmtRes!CZ62</f>
        <v>60.6</v>
      </c>
      <c r="I218" s="52">
        <f>SmtRes!AI62</f>
        <v>1.31</v>
      </c>
      <c r="J218" s="51">
        <f>ROUND(H218*I218, 2)</f>
        <v>79.39</v>
      </c>
      <c r="K218" s="52"/>
      <c r="L218" s="51">
        <f>SmtRes!DF62</f>
        <v>18.89</v>
      </c>
    </row>
    <row r="219" spans="1:83" ht="15" x14ac:dyDescent="0.2">
      <c r="A219" s="40"/>
      <c r="B219" s="40"/>
      <c r="C219" s="55" t="s">
        <v>455</v>
      </c>
      <c r="D219" s="41"/>
      <c r="E219" s="42"/>
      <c r="F219" s="42"/>
      <c r="G219" s="42"/>
      <c r="H219" s="44"/>
      <c r="I219" s="43"/>
      <c r="J219" s="44"/>
      <c r="K219" s="43"/>
      <c r="L219" s="44">
        <f>L206+L208+L209+L216</f>
        <v>419.43999999999994</v>
      </c>
    </row>
    <row r="220" spans="1:83" ht="14.25" x14ac:dyDescent="0.2">
      <c r="A220" s="40"/>
      <c r="B220" s="40"/>
      <c r="C220" s="40" t="s">
        <v>459</v>
      </c>
      <c r="D220" s="41"/>
      <c r="E220" s="42"/>
      <c r="F220" s="42"/>
      <c r="G220" s="42"/>
      <c r="H220" s="44"/>
      <c r="I220" s="43"/>
      <c r="J220" s="44"/>
      <c r="K220" s="43"/>
      <c r="L220" s="44">
        <f>SUM(AR203:AR223)+SUM(AS203:AS223)+SUM(AT203:AT223)+SUM(AU203:AU223)+SUM(AV203:AV223)</f>
        <v>237.79999999999998</v>
      </c>
    </row>
    <row r="221" spans="1:83" ht="28.5" x14ac:dyDescent="0.2">
      <c r="A221" s="40"/>
      <c r="B221" s="40" t="s">
        <v>98</v>
      </c>
      <c r="C221" s="40" t="s">
        <v>483</v>
      </c>
      <c r="D221" s="41" t="s">
        <v>461</v>
      </c>
      <c r="E221" s="42">
        <f>Source!BZ49</f>
        <v>94</v>
      </c>
      <c r="F221" s="42"/>
      <c r="G221" s="42">
        <f>Source!AT49</f>
        <v>94</v>
      </c>
      <c r="H221" s="44"/>
      <c r="I221" s="43"/>
      <c r="J221" s="44"/>
      <c r="K221" s="43"/>
      <c r="L221" s="44">
        <f>SUM(AZ203:AZ223)</f>
        <v>223.53</v>
      </c>
    </row>
    <row r="222" spans="1:83" ht="28.5" x14ac:dyDescent="0.2">
      <c r="A222" s="48"/>
      <c r="B222" s="48" t="s">
        <v>492</v>
      </c>
      <c r="C222" s="48" t="s">
        <v>484</v>
      </c>
      <c r="D222" s="49" t="s">
        <v>461</v>
      </c>
      <c r="E222" s="50">
        <f>Source!CA49</f>
        <v>51</v>
      </c>
      <c r="F222" s="50">
        <f>ROUND(0.85,7)</f>
        <v>0.85</v>
      </c>
      <c r="G222" s="50">
        <f>Source!AU49</f>
        <v>43.35</v>
      </c>
      <c r="H222" s="51"/>
      <c r="I222" s="52"/>
      <c r="J222" s="51"/>
      <c r="K222" s="52"/>
      <c r="L222" s="51">
        <f>SUM(BA203:BA223)</f>
        <v>103.09</v>
      </c>
    </row>
    <row r="223" spans="1:83" ht="15" x14ac:dyDescent="0.2">
      <c r="C223" s="84" t="s">
        <v>463</v>
      </c>
      <c r="D223" s="84"/>
      <c r="E223" s="84"/>
      <c r="F223" s="84"/>
      <c r="G223" s="84"/>
      <c r="H223" s="84"/>
      <c r="I223" s="85">
        <f>IF(E203&lt;&gt;0,K223/E203, 0)</f>
        <v>4388.588235294118</v>
      </c>
      <c r="J223" s="85"/>
      <c r="K223" s="85">
        <f>L206+L208+L216+L221+L222+L209</f>
        <v>746.06000000000006</v>
      </c>
      <c r="L223" s="85"/>
      <c r="AD223">
        <f>ROUND((Source!AT49/100)*((ROUND(SUMIF(SmtRes!AQ55:'SmtRes'!AQ62,"=1",SmtRes!AD55:'SmtRes'!AD62)*Source!I49, 2)+ROUND(SUMIF(SmtRes!AQ55:'SmtRes'!AQ62,"=1",SmtRes!AC55:'SmtRes'!AC62)*Source!I49, 2))), 2)</f>
        <v>295.58999999999997</v>
      </c>
      <c r="AE223">
        <f>ROUND((Source!AU49/100)*((ROUND(SUMIF(SmtRes!AQ55:'SmtRes'!AQ62,"=1",SmtRes!AD55:'SmtRes'!AD62)*Source!I49, 2)+ROUND(SUMIF(SmtRes!AQ55:'SmtRes'!AQ62,"=1",SmtRes!AC55:'SmtRes'!AC62)*Source!I49, 2))), 2)</f>
        <v>136.32</v>
      </c>
      <c r="AN223" s="53">
        <f>L206+L208+L216+L221+L222+L209</f>
        <v>746.06000000000006</v>
      </c>
      <c r="AO223" s="53">
        <f>L208</f>
        <v>5.4499999999999993</v>
      </c>
      <c r="AQ223" t="s">
        <v>464</v>
      </c>
      <c r="AR223" s="53">
        <f>L206</f>
        <v>235.07</v>
      </c>
      <c r="AT223" s="53">
        <f>L209</f>
        <v>2.73</v>
      </c>
      <c r="AV223" t="s">
        <v>464</v>
      </c>
      <c r="AW223" s="53">
        <f>L216</f>
        <v>176.19</v>
      </c>
      <c r="AZ223">
        <f>Source!X49</f>
        <v>223.53</v>
      </c>
      <c r="BA223">
        <f>Source!Y49</f>
        <v>103.09</v>
      </c>
      <c r="CD223">
        <v>1</v>
      </c>
    </row>
    <row r="224" spans="1:83" ht="42.75" x14ac:dyDescent="0.2">
      <c r="A224" s="58" t="s">
        <v>128</v>
      </c>
      <c r="B224" s="48" t="s">
        <v>129</v>
      </c>
      <c r="C224" s="48" t="str">
        <f>Source!G50</f>
        <v>Погрузка в автотранспортное средство: мусор строительный с погрузкой вручную</v>
      </c>
      <c r="D224" s="49" t="str">
        <f>Source!H50</f>
        <v>1т груза</v>
      </c>
      <c r="E224" s="50">
        <f>Source!K50</f>
        <v>0.378</v>
      </c>
      <c r="F224" s="50"/>
      <c r="G224" s="50">
        <f>Source!I50</f>
        <v>0.378</v>
      </c>
      <c r="H224" s="51"/>
      <c r="I224" s="52"/>
      <c r="J224" s="51">
        <f>Source!AK50</f>
        <v>1278.44</v>
      </c>
      <c r="K224" s="52"/>
      <c r="L224" s="51">
        <f>Source!HD50</f>
        <v>483.25</v>
      </c>
    </row>
    <row r="225" spans="1:82" ht="15" x14ac:dyDescent="0.2">
      <c r="C225" s="84" t="s">
        <v>463</v>
      </c>
      <c r="D225" s="84"/>
      <c r="E225" s="84"/>
      <c r="F225" s="84"/>
      <c r="G225" s="84"/>
      <c r="H225" s="84"/>
      <c r="I225" s="85">
        <f>IF(E224&lt;&gt;0,K225/E224, 0)</f>
        <v>1278.4391534391534</v>
      </c>
      <c r="J225" s="85"/>
      <c r="K225" s="85">
        <f>L224</f>
        <v>483.25</v>
      </c>
      <c r="L225" s="85"/>
      <c r="AD225">
        <f>ROUND((Source!AT50/100)*((ROUND(0*Source!I50, 2)+ROUND(0*Source!I50, 2))), 2)</f>
        <v>0</v>
      </c>
      <c r="AE225">
        <f>ROUND((Source!AU50/100)*((ROUND(0*Source!I50, 2)+ROUND(0*Source!I50, 2))), 2)</f>
        <v>0</v>
      </c>
      <c r="AN225" s="53">
        <f>L224</f>
        <v>483.25</v>
      </c>
      <c r="AP225">
        <f>0</f>
        <v>0</v>
      </c>
      <c r="AQ225" t="s">
        <v>464</v>
      </c>
      <c r="AS225">
        <f>0</f>
        <v>0</v>
      </c>
      <c r="AU225">
        <f>0</f>
        <v>0</v>
      </c>
      <c r="AV225" t="s">
        <v>464</v>
      </c>
      <c r="AZ225">
        <f>Source!X50</f>
        <v>0</v>
      </c>
      <c r="BA225">
        <f>Source!Y50</f>
        <v>0</v>
      </c>
      <c r="BB225" s="53">
        <f>L224</f>
        <v>483.25</v>
      </c>
      <c r="CD225">
        <v>1</v>
      </c>
    </row>
    <row r="226" spans="1:82" ht="57" x14ac:dyDescent="0.2">
      <c r="A226" s="58" t="s">
        <v>136</v>
      </c>
      <c r="B226" s="48" t="str">
        <f>Source!F51</f>
        <v>Тариф Регионального оператора г.Москвы на 2026 г.</v>
      </c>
      <c r="C226" s="48" t="str">
        <f>Source!G51</f>
        <v>Вывоз и утилизация мусора контейнерами вместимостью 8 м3 (972,7*1,043*8=8116,21)</v>
      </c>
      <c r="D226" s="49" t="str">
        <f>Source!H51</f>
        <v>1 контейнер</v>
      </c>
      <c r="E226" s="50">
        <f>Source!K51</f>
        <v>1</v>
      </c>
      <c r="F226" s="50"/>
      <c r="G226" s="50">
        <f>Source!I51</f>
        <v>1</v>
      </c>
      <c r="H226" s="51"/>
      <c r="I226" s="52"/>
      <c r="J226" s="51">
        <f>Source!AL51</f>
        <v>8116.21</v>
      </c>
      <c r="K226" s="52"/>
      <c r="L226" s="51">
        <f>Source!HG51</f>
        <v>8116.21</v>
      </c>
    </row>
    <row r="227" spans="1:82" ht="15" x14ac:dyDescent="0.2">
      <c r="C227" s="84" t="s">
        <v>463</v>
      </c>
      <c r="D227" s="84"/>
      <c r="E227" s="84"/>
      <c r="F227" s="84"/>
      <c r="G227" s="84"/>
      <c r="H227" s="84"/>
      <c r="I227" s="85">
        <f>IF(E226&lt;&gt;0,K227/E226, 0)</f>
        <v>8116.21</v>
      </c>
      <c r="J227" s="85"/>
      <c r="K227" s="85">
        <f>L226</f>
        <v>8116.21</v>
      </c>
      <c r="L227" s="85"/>
      <c r="AD227">
        <f>ROUND((Source!AT51/100)*((ROUND(ROUND(Source!AO51,2)*Source!I51, 2)+ROUND(ROUND(Source!AN51,2)*Source!I51, 2))), 2)</f>
        <v>0</v>
      </c>
      <c r="AE227">
        <f>ROUND((Source!AU51/100)*((ROUND(ROUND(Source!AO51,2)*Source!I51, 2)+ROUND(ROUND(Source!AN51,2)*Source!I51, 2))), 2)</f>
        <v>0</v>
      </c>
      <c r="AN227" s="53">
        <f>L226</f>
        <v>8116.21</v>
      </c>
      <c r="AO227">
        <f>0</f>
        <v>0</v>
      </c>
      <c r="AQ227" t="s">
        <v>464</v>
      </c>
      <c r="AR227">
        <f>0</f>
        <v>0</v>
      </c>
      <c r="AT227">
        <f>0</f>
        <v>0</v>
      </c>
      <c r="AV227" t="s">
        <v>464</v>
      </c>
      <c r="AW227" s="53">
        <f>L226</f>
        <v>8116.21</v>
      </c>
      <c r="AX227" s="53">
        <f>L226</f>
        <v>8116.21</v>
      </c>
      <c r="AZ227">
        <f>Source!X51</f>
        <v>0</v>
      </c>
      <c r="BA227">
        <f>Source!Y51</f>
        <v>0</v>
      </c>
      <c r="CD227">
        <v>1</v>
      </c>
    </row>
    <row r="229" spans="1:82" ht="15" x14ac:dyDescent="0.2">
      <c r="A229" s="60"/>
      <c r="B229" s="61"/>
      <c r="C229" s="82" t="s">
        <v>493</v>
      </c>
      <c r="D229" s="82"/>
      <c r="E229" s="82"/>
      <c r="F229" s="82"/>
      <c r="G229" s="82"/>
      <c r="H229" s="82"/>
      <c r="I229" s="47"/>
      <c r="J229" s="60"/>
      <c r="K229" s="62"/>
      <c r="L229" s="47">
        <f>L231+L232+L238+L242</f>
        <v>735281.89999999991</v>
      </c>
    </row>
    <row r="230" spans="1:82" ht="14.25" x14ac:dyDescent="0.2">
      <c r="A230" s="56"/>
      <c r="B230" s="59"/>
      <c r="C230" s="81" t="s">
        <v>494</v>
      </c>
      <c r="D230" s="79"/>
      <c r="E230" s="79"/>
      <c r="F230" s="79"/>
      <c r="G230" s="79"/>
      <c r="H230" s="79"/>
      <c r="I230" s="44"/>
      <c r="J230" s="56"/>
      <c r="K230" s="42"/>
      <c r="L230" s="44"/>
    </row>
    <row r="231" spans="1:82" ht="14.25" x14ac:dyDescent="0.2">
      <c r="A231" s="56"/>
      <c r="B231" s="59"/>
      <c r="C231" s="79" t="s">
        <v>495</v>
      </c>
      <c r="D231" s="79"/>
      <c r="E231" s="79"/>
      <c r="F231" s="79"/>
      <c r="G231" s="79"/>
      <c r="H231" s="79"/>
      <c r="I231" s="44"/>
      <c r="J231" s="56"/>
      <c r="K231" s="42"/>
      <c r="L231" s="44">
        <f>SUM(AR53:AR227)</f>
        <v>93033.19</v>
      </c>
    </row>
    <row r="232" spans="1:82" ht="14.25" hidden="1" x14ac:dyDescent="0.2">
      <c r="A232" s="56"/>
      <c r="B232" s="59"/>
      <c r="C232" s="79" t="s">
        <v>496</v>
      </c>
      <c r="D232" s="79"/>
      <c r="E232" s="79"/>
      <c r="F232" s="79"/>
      <c r="G232" s="79"/>
      <c r="H232" s="79"/>
      <c r="I232" s="44"/>
      <c r="J232" s="56"/>
      <c r="K232" s="42"/>
      <c r="L232" s="44">
        <f>L234+L237+L236</f>
        <v>10362.940000000002</v>
      </c>
    </row>
    <row r="233" spans="1:82" ht="14.25" hidden="1" x14ac:dyDescent="0.2">
      <c r="A233" s="56"/>
      <c r="B233" s="59"/>
      <c r="C233" s="81" t="s">
        <v>497</v>
      </c>
      <c r="D233" s="79"/>
      <c r="E233" s="79"/>
      <c r="F233" s="79"/>
      <c r="G233" s="79"/>
      <c r="H233" s="79"/>
      <c r="I233" s="44"/>
      <c r="J233" s="56"/>
      <c r="K233" s="42"/>
      <c r="L233" s="44"/>
    </row>
    <row r="234" spans="1:82" ht="14.25" x14ac:dyDescent="0.2">
      <c r="A234" s="56"/>
      <c r="B234" s="59"/>
      <c r="C234" s="79" t="s">
        <v>496</v>
      </c>
      <c r="D234" s="79"/>
      <c r="E234" s="79"/>
      <c r="F234" s="79"/>
      <c r="G234" s="79"/>
      <c r="H234" s="79"/>
      <c r="I234" s="44"/>
      <c r="J234" s="56"/>
      <c r="K234" s="42"/>
      <c r="L234" s="44">
        <f>SUM(AO53:AO227)</f>
        <v>8927.3300000000017</v>
      </c>
    </row>
    <row r="235" spans="1:82" ht="14.25" hidden="1" x14ac:dyDescent="0.2">
      <c r="A235" s="56"/>
      <c r="B235" s="59"/>
      <c r="C235" s="81" t="s">
        <v>498</v>
      </c>
      <c r="D235" s="79"/>
      <c r="E235" s="79"/>
      <c r="F235" s="79"/>
      <c r="G235" s="79"/>
      <c r="H235" s="79"/>
      <c r="I235" s="44"/>
      <c r="J235" s="56"/>
      <c r="K235" s="42"/>
      <c r="L235" s="44"/>
    </row>
    <row r="236" spans="1:82" ht="14.25" x14ac:dyDescent="0.2">
      <c r="A236" s="56"/>
      <c r="B236" s="59"/>
      <c r="C236" s="79" t="s">
        <v>518</v>
      </c>
      <c r="D236" s="79"/>
      <c r="E236" s="79"/>
      <c r="F236" s="79"/>
      <c r="G236" s="79"/>
      <c r="H236" s="79"/>
      <c r="I236" s="44"/>
      <c r="J236" s="56"/>
      <c r="K236" s="42"/>
      <c r="L236" s="44">
        <f>SUM(AT53:AT227)</f>
        <v>1435.6100000000001</v>
      </c>
    </row>
    <row r="237" spans="1:82" ht="14.25" hidden="1" x14ac:dyDescent="0.2">
      <c r="A237" s="56"/>
      <c r="B237" s="59"/>
      <c r="C237" s="79" t="s">
        <v>499</v>
      </c>
      <c r="D237" s="79"/>
      <c r="E237" s="79"/>
      <c r="F237" s="79"/>
      <c r="G237" s="79"/>
      <c r="H237" s="79"/>
      <c r="I237" s="44"/>
      <c r="J237" s="56"/>
      <c r="K237" s="42"/>
      <c r="L237" s="44">
        <f>SUM(AV53:AV227)</f>
        <v>0</v>
      </c>
    </row>
    <row r="238" spans="1:82" ht="14.25" x14ac:dyDescent="0.2">
      <c r="A238" s="56"/>
      <c r="B238" s="59"/>
      <c r="C238" s="79" t="s">
        <v>500</v>
      </c>
      <c r="D238" s="79"/>
      <c r="E238" s="79"/>
      <c r="F238" s="79"/>
      <c r="G238" s="79"/>
      <c r="H238" s="79"/>
      <c r="I238" s="44"/>
      <c r="J238" s="56"/>
      <c r="K238" s="42"/>
      <c r="L238" s="44">
        <f>L240+L241</f>
        <v>631402.5199999999</v>
      </c>
    </row>
    <row r="239" spans="1:82" ht="14.25" x14ac:dyDescent="0.2">
      <c r="A239" s="56"/>
      <c r="B239" s="59"/>
      <c r="C239" s="81" t="s">
        <v>497</v>
      </c>
      <c r="D239" s="79"/>
      <c r="E239" s="79"/>
      <c r="F239" s="79"/>
      <c r="G239" s="79"/>
      <c r="H239" s="79"/>
      <c r="I239" s="44"/>
      <c r="J239" s="56"/>
      <c r="K239" s="42"/>
      <c r="L239" s="44"/>
    </row>
    <row r="240" spans="1:82" ht="14.25" x14ac:dyDescent="0.2">
      <c r="A240" s="56"/>
      <c r="B240" s="59"/>
      <c r="C240" s="79" t="s">
        <v>501</v>
      </c>
      <c r="D240" s="79"/>
      <c r="E240" s="79"/>
      <c r="F240" s="79"/>
      <c r="G240" s="79"/>
      <c r="H240" s="79"/>
      <c r="I240" s="44"/>
      <c r="J240" s="56"/>
      <c r="K240" s="42"/>
      <c r="L240" s="44">
        <f>SUM(AW53:AW227)-SUM(BK53:BK227)</f>
        <v>631402.5199999999</v>
      </c>
    </row>
    <row r="241" spans="1:12" ht="14.25" hidden="1" x14ac:dyDescent="0.2">
      <c r="A241" s="56"/>
      <c r="B241" s="59"/>
      <c r="C241" s="79" t="s">
        <v>502</v>
      </c>
      <c r="D241" s="79"/>
      <c r="E241" s="79"/>
      <c r="F241" s="79"/>
      <c r="G241" s="79"/>
      <c r="H241" s="79"/>
      <c r="I241" s="44"/>
      <c r="J241" s="56"/>
      <c r="K241" s="42"/>
      <c r="L241" s="44">
        <f>SUM(BC53:BC227)</f>
        <v>0</v>
      </c>
    </row>
    <row r="242" spans="1:12" ht="14.25" x14ac:dyDescent="0.2">
      <c r="A242" s="56"/>
      <c r="B242" s="59"/>
      <c r="C242" s="79" t="s">
        <v>503</v>
      </c>
      <c r="D242" s="79"/>
      <c r="E242" s="79"/>
      <c r="F242" s="79"/>
      <c r="G242" s="79"/>
      <c r="H242" s="79"/>
      <c r="I242" s="44"/>
      <c r="J242" s="56"/>
      <c r="K242" s="42"/>
      <c r="L242" s="44">
        <f>SUM(BB53:BB227)</f>
        <v>483.25</v>
      </c>
    </row>
    <row r="243" spans="1:12" ht="14.25" x14ac:dyDescent="0.2">
      <c r="A243" s="56"/>
      <c r="B243" s="59"/>
      <c r="C243" s="79" t="s">
        <v>504</v>
      </c>
      <c r="D243" s="79"/>
      <c r="E243" s="79"/>
      <c r="F243" s="79"/>
      <c r="G243" s="79"/>
      <c r="H243" s="79"/>
      <c r="I243" s="44"/>
      <c r="J243" s="56"/>
      <c r="K243" s="42"/>
      <c r="L243" s="44">
        <f>SUM(AR53:AR227)+SUM(AT53:AT227)+SUM(AV53:AV227)</f>
        <v>94468.800000000003</v>
      </c>
    </row>
    <row r="244" spans="1:12" ht="14.25" x14ac:dyDescent="0.2">
      <c r="A244" s="56"/>
      <c r="B244" s="59"/>
      <c r="C244" s="79" t="s">
        <v>505</v>
      </c>
      <c r="D244" s="79"/>
      <c r="E244" s="79"/>
      <c r="F244" s="79"/>
      <c r="G244" s="79"/>
      <c r="H244" s="79"/>
      <c r="I244" s="44"/>
      <c r="J244" s="56"/>
      <c r="K244" s="42"/>
      <c r="L244" s="44">
        <f>SUM(AZ53:AZ227)</f>
        <v>95678.419999999984</v>
      </c>
    </row>
    <row r="245" spans="1:12" ht="14.25" x14ac:dyDescent="0.2">
      <c r="A245" s="56"/>
      <c r="B245" s="59"/>
      <c r="C245" s="79" t="s">
        <v>506</v>
      </c>
      <c r="D245" s="79"/>
      <c r="E245" s="79"/>
      <c r="F245" s="79"/>
      <c r="G245" s="79"/>
      <c r="H245" s="79"/>
      <c r="I245" s="44"/>
      <c r="J245" s="56"/>
      <c r="K245" s="42"/>
      <c r="L245" s="44">
        <f>SUM(BA53:BA227)</f>
        <v>50063.149999999994</v>
      </c>
    </row>
    <row r="246" spans="1:12" ht="14.25" hidden="1" x14ac:dyDescent="0.2">
      <c r="A246" s="56"/>
      <c r="B246" s="59"/>
      <c r="C246" s="79" t="s">
        <v>507</v>
      </c>
      <c r="D246" s="79"/>
      <c r="E246" s="79"/>
      <c r="F246" s="79"/>
      <c r="G246" s="79"/>
      <c r="H246" s="79"/>
      <c r="I246" s="44"/>
      <c r="J246" s="56"/>
      <c r="K246" s="42"/>
      <c r="L246" s="44">
        <f>L248+L249</f>
        <v>0</v>
      </c>
    </row>
    <row r="247" spans="1:12" ht="14.25" hidden="1" x14ac:dyDescent="0.2">
      <c r="A247" s="56"/>
      <c r="B247" s="59"/>
      <c r="C247" s="81" t="s">
        <v>494</v>
      </c>
      <c r="D247" s="79"/>
      <c r="E247" s="79"/>
      <c r="F247" s="79"/>
      <c r="G247" s="79"/>
      <c r="H247" s="79"/>
      <c r="I247" s="44"/>
      <c r="J247" s="56"/>
      <c r="K247" s="42"/>
      <c r="L247" s="44"/>
    </row>
    <row r="248" spans="1:12" ht="14.25" hidden="1" x14ac:dyDescent="0.2">
      <c r="A248" s="56"/>
      <c r="B248" s="59"/>
      <c r="C248" s="79" t="s">
        <v>508</v>
      </c>
      <c r="D248" s="79"/>
      <c r="E248" s="79"/>
      <c r="F248" s="79"/>
      <c r="G248" s="79"/>
      <c r="H248" s="79"/>
      <c r="I248" s="44"/>
      <c r="J248" s="56"/>
      <c r="K248" s="42"/>
      <c r="L248" s="44">
        <f>SUM(BK53:BK227)</f>
        <v>0</v>
      </c>
    </row>
    <row r="249" spans="1:12" ht="14.25" hidden="1" x14ac:dyDescent="0.2">
      <c r="A249" s="56"/>
      <c r="B249" s="59"/>
      <c r="C249" s="79" t="s">
        <v>509</v>
      </c>
      <c r="D249" s="79"/>
      <c r="E249" s="79"/>
      <c r="F249" s="79"/>
      <c r="G249" s="79"/>
      <c r="H249" s="79"/>
      <c r="I249" s="44"/>
      <c r="J249" s="56"/>
      <c r="K249" s="42"/>
      <c r="L249" s="44">
        <f>SUM(BD53:BD227)</f>
        <v>0</v>
      </c>
    </row>
    <row r="250" spans="1:12" ht="14.25" hidden="1" x14ac:dyDescent="0.2">
      <c r="A250" s="56"/>
      <c r="B250" s="59"/>
      <c r="C250" s="79" t="s">
        <v>510</v>
      </c>
      <c r="D250" s="79"/>
      <c r="E250" s="79"/>
      <c r="F250" s="79"/>
      <c r="G250" s="79"/>
      <c r="H250" s="79"/>
      <c r="I250" s="44"/>
      <c r="J250" s="56"/>
      <c r="K250" s="42"/>
      <c r="L250" s="44"/>
    </row>
    <row r="251" spans="1:12" ht="14.25" hidden="1" x14ac:dyDescent="0.2">
      <c r="A251" s="56"/>
      <c r="B251" s="59"/>
      <c r="C251" s="79" t="s">
        <v>510</v>
      </c>
      <c r="D251" s="79"/>
      <c r="E251" s="79"/>
      <c r="F251" s="79"/>
      <c r="G251" s="79"/>
      <c r="H251" s="79"/>
      <c r="I251" s="44"/>
      <c r="J251" s="56"/>
      <c r="K251" s="42"/>
      <c r="L251" s="44">
        <f>SUM(BQ53:BQ227)</f>
        <v>0</v>
      </c>
    </row>
    <row r="252" spans="1:12" ht="14.25" hidden="1" x14ac:dyDescent="0.2">
      <c r="A252" s="56"/>
      <c r="B252" s="59"/>
      <c r="C252" s="79" t="s">
        <v>511</v>
      </c>
      <c r="D252" s="79"/>
      <c r="E252" s="79"/>
      <c r="F252" s="79"/>
      <c r="G252" s="79"/>
      <c r="H252" s="79"/>
      <c r="I252" s="44"/>
      <c r="J252" s="56"/>
      <c r="K252" s="42"/>
      <c r="L252" s="44">
        <f>SUM(BO53:BO227)</f>
        <v>0</v>
      </c>
    </row>
    <row r="253" spans="1:12" ht="15" x14ac:dyDescent="0.2">
      <c r="A253" s="60"/>
      <c r="B253" s="61"/>
      <c r="C253" s="82" t="s">
        <v>512</v>
      </c>
      <c r="D253" s="82"/>
      <c r="E253" s="82"/>
      <c r="F253" s="82"/>
      <c r="G253" s="82"/>
      <c r="H253" s="82"/>
      <c r="I253" s="47"/>
      <c r="J253" s="60"/>
      <c r="K253" s="62"/>
      <c r="L253" s="47">
        <f>L229+L244+L245+L246+L251+L252</f>
        <v>881023.46999999986</v>
      </c>
    </row>
    <row r="254" spans="1:12" ht="14.25" x14ac:dyDescent="0.2">
      <c r="A254" s="56"/>
      <c r="B254" s="59"/>
      <c r="C254" s="81" t="s">
        <v>513</v>
      </c>
      <c r="D254" s="79"/>
      <c r="E254" s="79"/>
      <c r="F254" s="79"/>
      <c r="G254" s="79"/>
      <c r="H254" s="79"/>
      <c r="I254" s="44"/>
      <c r="J254" s="56"/>
      <c r="K254" s="42"/>
      <c r="L254" s="44"/>
    </row>
    <row r="255" spans="1:12" ht="14.25" x14ac:dyDescent="0.2">
      <c r="A255" s="56"/>
      <c r="B255" s="59"/>
      <c r="C255" s="79" t="s">
        <v>514</v>
      </c>
      <c r="D255" s="79"/>
      <c r="E255" s="79"/>
      <c r="F255" s="79"/>
      <c r="G255" s="79"/>
      <c r="H255" s="79"/>
      <c r="I255" s="44"/>
      <c r="J255" s="56"/>
      <c r="K255" s="42"/>
      <c r="L255" s="44">
        <f>SUM(AX53:AX227)</f>
        <v>544228.21</v>
      </c>
    </row>
    <row r="256" spans="1:12" ht="14.25" hidden="1" x14ac:dyDescent="0.2">
      <c r="A256" s="56"/>
      <c r="B256" s="59"/>
      <c r="C256" s="79" t="s">
        <v>515</v>
      </c>
      <c r="D256" s="79"/>
      <c r="E256" s="79"/>
      <c r="F256" s="79"/>
      <c r="G256" s="79"/>
      <c r="H256" s="79"/>
      <c r="I256" s="44"/>
      <c r="J256" s="56"/>
      <c r="K256" s="42"/>
      <c r="L256" s="44">
        <f>SUM(AY53:AY227)</f>
        <v>0</v>
      </c>
    </row>
    <row r="257" spans="1:12" ht="14.25" x14ac:dyDescent="0.2">
      <c r="A257" s="56"/>
      <c r="B257" s="59"/>
      <c r="C257" s="79" t="s">
        <v>516</v>
      </c>
      <c r="D257" s="79"/>
      <c r="E257" s="79"/>
      <c r="F257" s="80"/>
      <c r="G257" s="46">
        <f>Source!F75</f>
        <v>173.11598499999999</v>
      </c>
      <c r="H257" s="56"/>
      <c r="I257" s="56"/>
      <c r="J257" s="56"/>
      <c r="K257" s="56"/>
      <c r="L257" s="56"/>
    </row>
    <row r="258" spans="1:12" ht="14.25" x14ac:dyDescent="0.2">
      <c r="A258" s="56"/>
      <c r="B258" s="59"/>
      <c r="C258" s="79" t="s">
        <v>517</v>
      </c>
      <c r="D258" s="79"/>
      <c r="E258" s="79"/>
      <c r="F258" s="80"/>
      <c r="G258" s="46">
        <f>Source!F76</f>
        <v>2.2638500000000001</v>
      </c>
      <c r="H258" s="56"/>
      <c r="I258" s="56"/>
      <c r="J258" s="56"/>
      <c r="K258" s="56"/>
      <c r="L258" s="56"/>
    </row>
    <row r="261" spans="1:12" ht="15" x14ac:dyDescent="0.2">
      <c r="A261" s="63"/>
      <c r="B261" s="64"/>
      <c r="C261" s="83" t="s">
        <v>519</v>
      </c>
      <c r="D261" s="83"/>
      <c r="E261" s="83"/>
      <c r="F261" s="83"/>
      <c r="G261" s="83"/>
      <c r="H261" s="83"/>
      <c r="I261" s="65"/>
      <c r="J261" s="63"/>
      <c r="K261" s="66"/>
      <c r="L261" s="65"/>
    </row>
    <row r="263" spans="1:12" ht="15" x14ac:dyDescent="0.2">
      <c r="A263" s="60"/>
      <c r="B263" s="61"/>
      <c r="C263" s="82" t="s">
        <v>520</v>
      </c>
      <c r="D263" s="82"/>
      <c r="E263" s="82"/>
      <c r="F263" s="82"/>
      <c r="G263" s="82"/>
      <c r="H263" s="82"/>
      <c r="I263" s="47"/>
      <c r="J263" s="60"/>
      <c r="K263" s="62"/>
      <c r="L263" s="47">
        <f>L265+L280+L281</f>
        <v>881023.46999999986</v>
      </c>
    </row>
    <row r="264" spans="1:12" ht="14.25" x14ac:dyDescent="0.2">
      <c r="A264" s="56"/>
      <c r="B264" s="59"/>
      <c r="C264" s="81" t="s">
        <v>494</v>
      </c>
      <c r="D264" s="79"/>
      <c r="E264" s="79"/>
      <c r="F264" s="79"/>
      <c r="G264" s="79"/>
      <c r="H264" s="79"/>
      <c r="I264" s="44"/>
      <c r="J264" s="56"/>
      <c r="K264" s="42"/>
      <c r="L264" s="44"/>
    </row>
    <row r="265" spans="1:12" ht="14.25" x14ac:dyDescent="0.2">
      <c r="A265" s="56"/>
      <c r="B265" s="59"/>
      <c r="C265" s="79" t="s">
        <v>521</v>
      </c>
      <c r="D265" s="79"/>
      <c r="E265" s="79"/>
      <c r="F265" s="79"/>
      <c r="G265" s="79"/>
      <c r="H265" s="79"/>
      <c r="I265" s="44"/>
      <c r="J265" s="56"/>
      <c r="K265" s="42"/>
      <c r="L265" s="44">
        <f>L267+L268+L274+L278</f>
        <v>735281.89999999991</v>
      </c>
    </row>
    <row r="266" spans="1:12" ht="14.25" x14ac:dyDescent="0.2">
      <c r="A266" s="56"/>
      <c r="B266" s="59"/>
      <c r="C266" s="81" t="s">
        <v>494</v>
      </c>
      <c r="D266" s="79"/>
      <c r="E266" s="79"/>
      <c r="F266" s="79"/>
      <c r="G266" s="79"/>
      <c r="H266" s="79"/>
      <c r="I266" s="44"/>
      <c r="J266" s="56"/>
      <c r="K266" s="42"/>
      <c r="L266" s="44"/>
    </row>
    <row r="267" spans="1:12" ht="14.25" x14ac:dyDescent="0.2">
      <c r="A267" s="56"/>
      <c r="B267" s="59"/>
      <c r="C267" s="79" t="s">
        <v>522</v>
      </c>
      <c r="D267" s="79"/>
      <c r="E267" s="79"/>
      <c r="F267" s="79"/>
      <c r="G267" s="79"/>
      <c r="H267" s="79"/>
      <c r="I267" s="44"/>
      <c r="J267" s="56"/>
      <c r="K267" s="42"/>
      <c r="L267" s="44">
        <f>SUMIF(CD52:CD259, 1, AR52:AR259)</f>
        <v>93033.19</v>
      </c>
    </row>
    <row r="268" spans="1:12" ht="14.25" hidden="1" x14ac:dyDescent="0.2">
      <c r="A268" s="56"/>
      <c r="B268" s="59"/>
      <c r="C268" s="79" t="s">
        <v>496</v>
      </c>
      <c r="D268" s="79"/>
      <c r="E268" s="79"/>
      <c r="F268" s="79"/>
      <c r="G268" s="79"/>
      <c r="H268" s="79"/>
      <c r="I268" s="44"/>
      <c r="J268" s="56"/>
      <c r="K268" s="42"/>
      <c r="L268" s="44">
        <f>L270+L273+L272</f>
        <v>10362.940000000002</v>
      </c>
    </row>
    <row r="269" spans="1:12" ht="14.25" hidden="1" x14ac:dyDescent="0.2">
      <c r="A269" s="56"/>
      <c r="B269" s="59"/>
      <c r="C269" s="81" t="s">
        <v>497</v>
      </c>
      <c r="D269" s="79"/>
      <c r="E269" s="79"/>
      <c r="F269" s="79"/>
      <c r="G269" s="79"/>
      <c r="H269" s="79"/>
      <c r="I269" s="44"/>
      <c r="J269" s="56"/>
      <c r="K269" s="42"/>
      <c r="L269" s="44"/>
    </row>
    <row r="270" spans="1:12" ht="14.25" x14ac:dyDescent="0.2">
      <c r="A270" s="56"/>
      <c r="B270" s="59"/>
      <c r="C270" s="79" t="s">
        <v>496</v>
      </c>
      <c r="D270" s="79"/>
      <c r="E270" s="79"/>
      <c r="F270" s="79"/>
      <c r="G270" s="79"/>
      <c r="H270" s="79"/>
      <c r="I270" s="44"/>
      <c r="J270" s="56"/>
      <c r="K270" s="42"/>
      <c r="L270" s="44">
        <f>SUMIF(CD52:CD259, 1, AO52:AO259)</f>
        <v>8927.3300000000017</v>
      </c>
    </row>
    <row r="271" spans="1:12" ht="14.25" hidden="1" x14ac:dyDescent="0.2">
      <c r="A271" s="56"/>
      <c r="B271" s="59"/>
      <c r="C271" s="81" t="s">
        <v>498</v>
      </c>
      <c r="D271" s="79"/>
      <c r="E271" s="79"/>
      <c r="F271" s="79"/>
      <c r="G271" s="79"/>
      <c r="H271" s="79"/>
      <c r="I271" s="44"/>
      <c r="J271" s="56"/>
      <c r="K271" s="42"/>
      <c r="L271" s="44"/>
    </row>
    <row r="272" spans="1:12" ht="14.25" x14ac:dyDescent="0.2">
      <c r="A272" s="56"/>
      <c r="B272" s="59"/>
      <c r="C272" s="79" t="s">
        <v>518</v>
      </c>
      <c r="D272" s="79"/>
      <c r="E272" s="79"/>
      <c r="F272" s="79"/>
      <c r="G272" s="79"/>
      <c r="H272" s="79"/>
      <c r="I272" s="44"/>
      <c r="J272" s="56"/>
      <c r="K272" s="42"/>
      <c r="L272" s="44">
        <f>SUMIF(CD52:CD259, 1, AT52:AT259)</f>
        <v>1435.6100000000001</v>
      </c>
    </row>
    <row r="273" spans="1:12" ht="14.25" hidden="1" x14ac:dyDescent="0.2">
      <c r="A273" s="56"/>
      <c r="B273" s="59"/>
      <c r="C273" s="79" t="s">
        <v>499</v>
      </c>
      <c r="D273" s="79"/>
      <c r="E273" s="79"/>
      <c r="F273" s="79"/>
      <c r="G273" s="79"/>
      <c r="H273" s="79"/>
      <c r="I273" s="44"/>
      <c r="J273" s="56"/>
      <c r="K273" s="42"/>
      <c r="L273" s="44">
        <f>SUMIF(CD52:CD259, 1, AV52:AV259)</f>
        <v>0</v>
      </c>
    </row>
    <row r="274" spans="1:12" ht="14.25" x14ac:dyDescent="0.2">
      <c r="A274" s="56"/>
      <c r="B274" s="59"/>
      <c r="C274" s="79" t="s">
        <v>500</v>
      </c>
      <c r="D274" s="79"/>
      <c r="E274" s="79"/>
      <c r="F274" s="79"/>
      <c r="G274" s="79"/>
      <c r="H274" s="79"/>
      <c r="I274" s="44"/>
      <c r="J274" s="56"/>
      <c r="K274" s="42"/>
      <c r="L274" s="44">
        <f>L276+L277</f>
        <v>631402.5199999999</v>
      </c>
    </row>
    <row r="275" spans="1:12" ht="14.25" x14ac:dyDescent="0.2">
      <c r="A275" s="56"/>
      <c r="B275" s="59"/>
      <c r="C275" s="81" t="s">
        <v>497</v>
      </c>
      <c r="D275" s="79"/>
      <c r="E275" s="79"/>
      <c r="F275" s="79"/>
      <c r="G275" s="79"/>
      <c r="H275" s="79"/>
      <c r="I275" s="44"/>
      <c r="J275" s="56"/>
      <c r="K275" s="42"/>
      <c r="L275" s="44"/>
    </row>
    <row r="276" spans="1:12" ht="14.25" x14ac:dyDescent="0.2">
      <c r="A276" s="56"/>
      <c r="B276" s="59"/>
      <c r="C276" s="79" t="s">
        <v>501</v>
      </c>
      <c r="D276" s="79"/>
      <c r="E276" s="79"/>
      <c r="F276" s="79"/>
      <c r="G276" s="79"/>
      <c r="H276" s="79"/>
      <c r="I276" s="44"/>
      <c r="J276" s="56"/>
      <c r="K276" s="42"/>
      <c r="L276" s="44">
        <f>SUMIF(CD52:CD259, 1, AW52:AW259)-SUMIF(CD52:CD259, 1, BK52:BK259)</f>
        <v>631402.5199999999</v>
      </c>
    </row>
    <row r="277" spans="1:12" ht="14.25" hidden="1" x14ac:dyDescent="0.2">
      <c r="A277" s="56"/>
      <c r="B277" s="59"/>
      <c r="C277" s="79" t="s">
        <v>502</v>
      </c>
      <c r="D277" s="79"/>
      <c r="E277" s="79"/>
      <c r="F277" s="79"/>
      <c r="G277" s="79"/>
      <c r="H277" s="79"/>
      <c r="I277" s="44"/>
      <c r="J277" s="56"/>
      <c r="K277" s="42"/>
      <c r="L277" s="44">
        <f>SUMIF(CD52:CD259, 1, BC52:BC259)</f>
        <v>0</v>
      </c>
    </row>
    <row r="278" spans="1:12" ht="14.25" x14ac:dyDescent="0.2">
      <c r="A278" s="56"/>
      <c r="B278" s="59"/>
      <c r="C278" s="79" t="s">
        <v>503</v>
      </c>
      <c r="D278" s="79"/>
      <c r="E278" s="79"/>
      <c r="F278" s="79"/>
      <c r="G278" s="79"/>
      <c r="H278" s="79"/>
      <c r="I278" s="44"/>
      <c r="J278" s="56"/>
      <c r="K278" s="42"/>
      <c r="L278" s="44">
        <f>SUMIF(CD52:CD259, 1, BB52:BB259)</f>
        <v>483.25</v>
      </c>
    </row>
    <row r="279" spans="1:12" ht="14.25" x14ac:dyDescent="0.2">
      <c r="A279" s="56"/>
      <c r="B279" s="59"/>
      <c r="C279" s="79" t="s">
        <v>523</v>
      </c>
      <c r="D279" s="79"/>
      <c r="E279" s="79"/>
      <c r="F279" s="79"/>
      <c r="G279" s="79"/>
      <c r="H279" s="79"/>
      <c r="I279" s="44"/>
      <c r="J279" s="56"/>
      <c r="K279" s="42"/>
      <c r="L279" s="44">
        <f>SUMIF(CD52:CD259, 1, AR52:AR259)+SUMIF(CD52:CD259, 1, AT52:AT259)+SUMIF(CD52:CD259, 1, AV52:AV259)</f>
        <v>94468.800000000003</v>
      </c>
    </row>
    <row r="280" spans="1:12" ht="14.25" x14ac:dyDescent="0.2">
      <c r="A280" s="56"/>
      <c r="B280" s="59"/>
      <c r="C280" s="79" t="s">
        <v>524</v>
      </c>
      <c r="D280" s="79"/>
      <c r="E280" s="79"/>
      <c r="F280" s="79"/>
      <c r="G280" s="79"/>
      <c r="H280" s="79"/>
      <c r="I280" s="44"/>
      <c r="J280" s="56"/>
      <c r="K280" s="42"/>
      <c r="L280" s="44">
        <f>SUMIF(CD52:CD259, 1, AZ52:AZ259)</f>
        <v>95678.419999999984</v>
      </c>
    </row>
    <row r="281" spans="1:12" ht="14.25" x14ac:dyDescent="0.2">
      <c r="A281" s="56"/>
      <c r="B281" s="59"/>
      <c r="C281" s="79" t="s">
        <v>525</v>
      </c>
      <c r="D281" s="79"/>
      <c r="E281" s="79"/>
      <c r="F281" s="79"/>
      <c r="G281" s="79"/>
      <c r="H281" s="79"/>
      <c r="I281" s="44"/>
      <c r="J281" s="56"/>
      <c r="K281" s="42"/>
      <c r="L281" s="44">
        <f>SUMIF(CD52:CD259, 1, BA52:BA259)</f>
        <v>50063.149999999994</v>
      </c>
    </row>
    <row r="282" spans="1:12" hidden="1" x14ac:dyDescent="0.2"/>
    <row r="283" spans="1:12" ht="15" hidden="1" x14ac:dyDescent="0.2">
      <c r="A283" s="60"/>
      <c r="B283" s="61"/>
      <c r="C283" s="82" t="s">
        <v>526</v>
      </c>
      <c r="D283" s="82"/>
      <c r="E283" s="82"/>
      <c r="F283" s="82"/>
      <c r="G283" s="82"/>
      <c r="H283" s="82"/>
      <c r="I283" s="47"/>
      <c r="J283" s="60"/>
      <c r="K283" s="62"/>
      <c r="L283" s="47">
        <f>L285+L300+L301</f>
        <v>0</v>
      </c>
    </row>
    <row r="284" spans="1:12" ht="14.25" hidden="1" x14ac:dyDescent="0.2">
      <c r="A284" s="56"/>
      <c r="B284" s="59"/>
      <c r="C284" s="81" t="s">
        <v>494</v>
      </c>
      <c r="D284" s="79"/>
      <c r="E284" s="79"/>
      <c r="F284" s="79"/>
      <c r="G284" s="79"/>
      <c r="H284" s="79"/>
      <c r="I284" s="44"/>
      <c r="J284" s="56"/>
      <c r="K284" s="42"/>
      <c r="L284" s="44"/>
    </row>
    <row r="285" spans="1:12" ht="14.25" hidden="1" x14ac:dyDescent="0.2">
      <c r="A285" s="56"/>
      <c r="B285" s="59"/>
      <c r="C285" s="79" t="s">
        <v>521</v>
      </c>
      <c r="D285" s="79"/>
      <c r="E285" s="79"/>
      <c r="F285" s="79"/>
      <c r="G285" s="79"/>
      <c r="H285" s="79"/>
      <c r="I285" s="44"/>
      <c r="J285" s="56"/>
      <c r="K285" s="42"/>
      <c r="L285" s="44">
        <f>L287+L288+L294+L298</f>
        <v>0</v>
      </c>
    </row>
    <row r="286" spans="1:12" ht="14.25" hidden="1" x14ac:dyDescent="0.2">
      <c r="A286" s="56"/>
      <c r="B286" s="59"/>
      <c r="C286" s="81" t="s">
        <v>494</v>
      </c>
      <c r="D286" s="79"/>
      <c r="E286" s="79"/>
      <c r="F286" s="79"/>
      <c r="G286" s="79"/>
      <c r="H286" s="79"/>
      <c r="I286" s="44"/>
      <c r="J286" s="56"/>
      <c r="K286" s="42"/>
      <c r="L286" s="44"/>
    </row>
    <row r="287" spans="1:12" ht="14.25" hidden="1" x14ac:dyDescent="0.2">
      <c r="A287" s="56"/>
      <c r="B287" s="59"/>
      <c r="C287" s="79" t="s">
        <v>522</v>
      </c>
      <c r="D287" s="79"/>
      <c r="E287" s="79"/>
      <c r="F287" s="79"/>
      <c r="G287" s="79"/>
      <c r="H287" s="79"/>
      <c r="I287" s="44"/>
      <c r="J287" s="56"/>
      <c r="K287" s="42"/>
      <c r="L287" s="44">
        <f>SUMIF(CD52:CD281, 2, AR52:AR281)</f>
        <v>0</v>
      </c>
    </row>
    <row r="288" spans="1:12" ht="14.25" hidden="1" x14ac:dyDescent="0.2">
      <c r="A288" s="56"/>
      <c r="B288" s="59"/>
      <c r="C288" s="79" t="s">
        <v>496</v>
      </c>
      <c r="D288" s="79"/>
      <c r="E288" s="79"/>
      <c r="F288" s="79"/>
      <c r="G288" s="79"/>
      <c r="H288" s="79"/>
      <c r="I288" s="44"/>
      <c r="J288" s="56"/>
      <c r="K288" s="42"/>
      <c r="L288" s="44">
        <f>L290+L293+L292</f>
        <v>0</v>
      </c>
    </row>
    <row r="289" spans="1:12" ht="14.25" hidden="1" x14ac:dyDescent="0.2">
      <c r="A289" s="56"/>
      <c r="B289" s="59"/>
      <c r="C289" s="81" t="s">
        <v>497</v>
      </c>
      <c r="D289" s="79"/>
      <c r="E289" s="79"/>
      <c r="F289" s="79"/>
      <c r="G289" s="79"/>
      <c r="H289" s="79"/>
      <c r="I289" s="44"/>
      <c r="J289" s="56"/>
      <c r="K289" s="42"/>
      <c r="L289" s="44"/>
    </row>
    <row r="290" spans="1:12" ht="14.25" hidden="1" x14ac:dyDescent="0.2">
      <c r="A290" s="56"/>
      <c r="B290" s="59"/>
      <c r="C290" s="79" t="s">
        <v>496</v>
      </c>
      <c r="D290" s="79"/>
      <c r="E290" s="79"/>
      <c r="F290" s="79"/>
      <c r="G290" s="79"/>
      <c r="H290" s="79"/>
      <c r="I290" s="44"/>
      <c r="J290" s="56"/>
      <c r="K290" s="42"/>
      <c r="L290" s="44">
        <f>SUMIF(CD52:CD281, 2, AO52:AO281)</f>
        <v>0</v>
      </c>
    </row>
    <row r="291" spans="1:12" ht="14.25" hidden="1" x14ac:dyDescent="0.2">
      <c r="A291" s="56"/>
      <c r="B291" s="59"/>
      <c r="C291" s="81" t="s">
        <v>498</v>
      </c>
      <c r="D291" s="79"/>
      <c r="E291" s="79"/>
      <c r="F291" s="79"/>
      <c r="G291" s="79"/>
      <c r="H291" s="79"/>
      <c r="I291" s="44"/>
      <c r="J291" s="56"/>
      <c r="K291" s="42"/>
      <c r="L291" s="44"/>
    </row>
    <row r="292" spans="1:12" ht="14.25" hidden="1" x14ac:dyDescent="0.2">
      <c r="A292" s="56"/>
      <c r="B292" s="59"/>
      <c r="C292" s="79" t="s">
        <v>518</v>
      </c>
      <c r="D292" s="79"/>
      <c r="E292" s="79"/>
      <c r="F292" s="79"/>
      <c r="G292" s="79"/>
      <c r="H292" s="79"/>
      <c r="I292" s="44"/>
      <c r="J292" s="56"/>
      <c r="K292" s="42"/>
      <c r="L292" s="44">
        <f>SUMIF(CD52:CD281, 2, AT52:AT281)</f>
        <v>0</v>
      </c>
    </row>
    <row r="293" spans="1:12" ht="14.25" hidden="1" x14ac:dyDescent="0.2">
      <c r="A293" s="56"/>
      <c r="B293" s="59"/>
      <c r="C293" s="79" t="s">
        <v>499</v>
      </c>
      <c r="D293" s="79"/>
      <c r="E293" s="79"/>
      <c r="F293" s="79"/>
      <c r="G293" s="79"/>
      <c r="H293" s="79"/>
      <c r="I293" s="44"/>
      <c r="J293" s="56"/>
      <c r="K293" s="42"/>
      <c r="L293" s="44">
        <f>SUMIF(CD52:CD281, 2, AV52:AV281)</f>
        <v>0</v>
      </c>
    </row>
    <row r="294" spans="1:12" ht="14.25" hidden="1" x14ac:dyDescent="0.2">
      <c r="A294" s="56"/>
      <c r="B294" s="59"/>
      <c r="C294" s="79" t="s">
        <v>500</v>
      </c>
      <c r="D294" s="79"/>
      <c r="E294" s="79"/>
      <c r="F294" s="79"/>
      <c r="G294" s="79"/>
      <c r="H294" s="79"/>
      <c r="I294" s="44"/>
      <c r="J294" s="56"/>
      <c r="K294" s="42"/>
      <c r="L294" s="44">
        <f>L296+L297</f>
        <v>0</v>
      </c>
    </row>
    <row r="295" spans="1:12" ht="14.25" hidden="1" x14ac:dyDescent="0.2">
      <c r="A295" s="56"/>
      <c r="B295" s="59"/>
      <c r="C295" s="81" t="s">
        <v>497</v>
      </c>
      <c r="D295" s="79"/>
      <c r="E295" s="79"/>
      <c r="F295" s="79"/>
      <c r="G295" s="79"/>
      <c r="H295" s="79"/>
      <c r="I295" s="44"/>
      <c r="J295" s="56"/>
      <c r="K295" s="42"/>
      <c r="L295" s="44"/>
    </row>
    <row r="296" spans="1:12" ht="14.25" hidden="1" x14ac:dyDescent="0.2">
      <c r="A296" s="56"/>
      <c r="B296" s="59"/>
      <c r="C296" s="79" t="s">
        <v>501</v>
      </c>
      <c r="D296" s="79"/>
      <c r="E296" s="79"/>
      <c r="F296" s="79"/>
      <c r="G296" s="79"/>
      <c r="H296" s="79"/>
      <c r="I296" s="44"/>
      <c r="J296" s="56"/>
      <c r="K296" s="42"/>
      <c r="L296" s="44">
        <f>SUMIF(CD52:CD281, 2, AW52:AW281)-SUMIF(CD52:CD281, 2, BK52:BK281)</f>
        <v>0</v>
      </c>
    </row>
    <row r="297" spans="1:12" ht="14.25" hidden="1" x14ac:dyDescent="0.2">
      <c r="A297" s="56"/>
      <c r="B297" s="59"/>
      <c r="C297" s="79" t="s">
        <v>502</v>
      </c>
      <c r="D297" s="79"/>
      <c r="E297" s="79"/>
      <c r="F297" s="79"/>
      <c r="G297" s="79"/>
      <c r="H297" s="79"/>
      <c r="I297" s="44"/>
      <c r="J297" s="56"/>
      <c r="K297" s="42"/>
      <c r="L297" s="44">
        <f>SUMIF(CD52:CD281, 2, BC52:BC281)</f>
        <v>0</v>
      </c>
    </row>
    <row r="298" spans="1:12" ht="14.25" hidden="1" x14ac:dyDescent="0.2">
      <c r="A298" s="56"/>
      <c r="B298" s="59"/>
      <c r="C298" s="79" t="s">
        <v>503</v>
      </c>
      <c r="D298" s="79"/>
      <c r="E298" s="79"/>
      <c r="F298" s="79"/>
      <c r="G298" s="79"/>
      <c r="H298" s="79"/>
      <c r="I298" s="44"/>
      <c r="J298" s="56"/>
      <c r="K298" s="42"/>
      <c r="L298" s="44">
        <f>SUMIF(CD52:CD281, 2, BB52:BB281)</f>
        <v>0</v>
      </c>
    </row>
    <row r="299" spans="1:12" ht="14.25" hidden="1" x14ac:dyDescent="0.2">
      <c r="A299" s="56"/>
      <c r="B299" s="59"/>
      <c r="C299" s="79" t="s">
        <v>523</v>
      </c>
      <c r="D299" s="79"/>
      <c r="E299" s="79"/>
      <c r="F299" s="79"/>
      <c r="G299" s="79"/>
      <c r="H299" s="79"/>
      <c r="I299" s="44"/>
      <c r="J299" s="56"/>
      <c r="K299" s="42"/>
      <c r="L299" s="44">
        <f>SUMIF(CD52:CD281, 2, AR52:AR281)+SUMIF(CD52:CD281, 2, AT52:AT281)+SUMIF(CD52:CD281, 2, AV52:AV281)</f>
        <v>0</v>
      </c>
    </row>
    <row r="300" spans="1:12" ht="14.25" hidden="1" x14ac:dyDescent="0.2">
      <c r="A300" s="56"/>
      <c r="B300" s="59"/>
      <c r="C300" s="79" t="s">
        <v>524</v>
      </c>
      <c r="D300" s="79"/>
      <c r="E300" s="79"/>
      <c r="F300" s="79"/>
      <c r="G300" s="79"/>
      <c r="H300" s="79"/>
      <c r="I300" s="44"/>
      <c r="J300" s="56"/>
      <c r="K300" s="42"/>
      <c r="L300" s="44">
        <f>SUMIF(CD52:CD281, 2, AZ52:AZ281)</f>
        <v>0</v>
      </c>
    </row>
    <row r="301" spans="1:12" ht="14.25" hidden="1" x14ac:dyDescent="0.2">
      <c r="A301" s="56"/>
      <c r="B301" s="59"/>
      <c r="C301" s="79" t="s">
        <v>525</v>
      </c>
      <c r="D301" s="79"/>
      <c r="E301" s="79"/>
      <c r="F301" s="79"/>
      <c r="G301" s="79"/>
      <c r="H301" s="79"/>
      <c r="I301" s="44"/>
      <c r="J301" s="56"/>
      <c r="K301" s="42"/>
      <c r="L301" s="44">
        <f>SUMIF(CD52:CD281, 2, BA52:BA281)</f>
        <v>0</v>
      </c>
    </row>
    <row r="302" spans="1:12" hidden="1" x14ac:dyDescent="0.2"/>
    <row r="303" spans="1:12" ht="15" hidden="1" x14ac:dyDescent="0.2">
      <c r="A303" s="60"/>
      <c r="B303" s="61"/>
      <c r="C303" s="82" t="s">
        <v>527</v>
      </c>
      <c r="D303" s="82"/>
      <c r="E303" s="82"/>
      <c r="F303" s="82"/>
      <c r="G303" s="82"/>
      <c r="H303" s="82"/>
      <c r="I303" s="47"/>
      <c r="J303" s="60"/>
      <c r="K303" s="62"/>
      <c r="L303" s="47">
        <f>L305+L306</f>
        <v>0</v>
      </c>
    </row>
    <row r="304" spans="1:12" ht="14.25" hidden="1" x14ac:dyDescent="0.2">
      <c r="A304" s="56"/>
      <c r="B304" s="59"/>
      <c r="C304" s="81" t="s">
        <v>494</v>
      </c>
      <c r="D304" s="79"/>
      <c r="E304" s="79"/>
      <c r="F304" s="79"/>
      <c r="G304" s="79"/>
      <c r="H304" s="79"/>
      <c r="I304" s="44"/>
      <c r="J304" s="56"/>
      <c r="K304" s="42"/>
      <c r="L304" s="44"/>
    </row>
    <row r="305" spans="1:12" ht="14.25" hidden="1" x14ac:dyDescent="0.2">
      <c r="A305" s="56"/>
      <c r="B305" s="59"/>
      <c r="C305" s="79" t="s">
        <v>508</v>
      </c>
      <c r="D305" s="79"/>
      <c r="E305" s="79"/>
      <c r="F305" s="79"/>
      <c r="G305" s="79"/>
      <c r="H305" s="79"/>
      <c r="I305" s="44"/>
      <c r="J305" s="56"/>
      <c r="K305" s="42"/>
      <c r="L305" s="44">
        <f>SUMIF(CD52:CD301, 3, BK52:BK301)</f>
        <v>0</v>
      </c>
    </row>
    <row r="306" spans="1:12" ht="14.25" hidden="1" x14ac:dyDescent="0.2">
      <c r="A306" s="56"/>
      <c r="B306" s="59"/>
      <c r="C306" s="79" t="s">
        <v>509</v>
      </c>
      <c r="D306" s="79"/>
      <c r="E306" s="79"/>
      <c r="F306" s="79"/>
      <c r="G306" s="79"/>
      <c r="H306" s="79"/>
      <c r="I306" s="44"/>
      <c r="J306" s="56"/>
      <c r="K306" s="42"/>
      <c r="L306" s="44">
        <f>SUMIF(CD52:CD301, 3, BD52:BD301)</f>
        <v>0</v>
      </c>
    </row>
    <row r="307" spans="1:12" hidden="1" x14ac:dyDescent="0.2"/>
    <row r="308" spans="1:12" ht="15" hidden="1" x14ac:dyDescent="0.2">
      <c r="A308" s="60"/>
      <c r="B308" s="61"/>
      <c r="C308" s="82" t="s">
        <v>528</v>
      </c>
      <c r="D308" s="82"/>
      <c r="E308" s="82"/>
      <c r="F308" s="82"/>
      <c r="G308" s="82"/>
      <c r="H308" s="82"/>
      <c r="I308" s="47"/>
      <c r="J308" s="60"/>
      <c r="K308" s="62"/>
      <c r="L308" s="47">
        <f>L316+L331+L332+L310+L311+L312+L313</f>
        <v>0</v>
      </c>
    </row>
    <row r="309" spans="1:12" ht="14.25" hidden="1" x14ac:dyDescent="0.2">
      <c r="A309" s="56"/>
      <c r="B309" s="59"/>
      <c r="C309" s="81" t="s">
        <v>494</v>
      </c>
      <c r="D309" s="79"/>
      <c r="E309" s="79"/>
      <c r="F309" s="79"/>
      <c r="G309" s="79"/>
      <c r="H309" s="79"/>
      <c r="I309" s="44"/>
      <c r="J309" s="56"/>
      <c r="K309" s="42"/>
      <c r="L309" s="44"/>
    </row>
    <row r="310" spans="1:12" ht="14.25" hidden="1" x14ac:dyDescent="0.2">
      <c r="A310" s="56"/>
      <c r="B310" s="59"/>
      <c r="C310" s="79" t="s">
        <v>529</v>
      </c>
      <c r="D310" s="79"/>
      <c r="E310" s="79"/>
      <c r="F310" s="79"/>
      <c r="G310" s="79"/>
      <c r="H310" s="79"/>
      <c r="I310" s="44"/>
      <c r="J310" s="56"/>
      <c r="K310" s="42"/>
      <c r="L310" s="44"/>
    </row>
    <row r="311" spans="1:12" ht="14.25" hidden="1" x14ac:dyDescent="0.2">
      <c r="A311" s="56"/>
      <c r="B311" s="59"/>
      <c r="C311" s="79" t="s">
        <v>529</v>
      </c>
      <c r="D311" s="79"/>
      <c r="E311" s="79"/>
      <c r="F311" s="79"/>
      <c r="G311" s="79"/>
      <c r="H311" s="79"/>
      <c r="I311" s="44"/>
      <c r="J311" s="56"/>
      <c r="K311" s="42"/>
      <c r="L311" s="44">
        <f>SUM(BQ52:BQ306)</f>
        <v>0</v>
      </c>
    </row>
    <row r="312" spans="1:12" ht="14.25" hidden="1" x14ac:dyDescent="0.2">
      <c r="A312" s="56"/>
      <c r="B312" s="59"/>
      <c r="C312" s="79" t="s">
        <v>530</v>
      </c>
      <c r="D312" s="79"/>
      <c r="E312" s="79"/>
      <c r="F312" s="79"/>
      <c r="G312" s="79"/>
      <c r="H312" s="79"/>
      <c r="I312" s="44"/>
      <c r="J312" s="56"/>
      <c r="K312" s="42"/>
      <c r="L312" s="44">
        <f>SUMIF(CD52:CD306, 4, BB52:BB306)+SUMIF(CD52:CD306, 4, BC52:BC306)+SUMIF(CD52:CD306, 4, BD52:BD306)</f>
        <v>0</v>
      </c>
    </row>
    <row r="313" spans="1:12" ht="14.25" hidden="1" x14ac:dyDescent="0.2">
      <c r="A313" s="56"/>
      <c r="B313" s="59"/>
      <c r="C313" s="79" t="s">
        <v>531</v>
      </c>
      <c r="D313" s="79"/>
      <c r="E313" s="79"/>
      <c r="F313" s="79"/>
      <c r="G313" s="79"/>
      <c r="H313" s="79"/>
      <c r="I313" s="44"/>
      <c r="J313" s="56"/>
      <c r="K313" s="42"/>
      <c r="L313" s="44">
        <f>SUM(BO52:BO306)</f>
        <v>0</v>
      </c>
    </row>
    <row r="314" spans="1:12" ht="14.25" hidden="1" x14ac:dyDescent="0.2">
      <c r="A314" s="56"/>
      <c r="B314" s="59"/>
      <c r="C314" s="79" t="s">
        <v>532</v>
      </c>
      <c r="D314" s="79"/>
      <c r="E314" s="79"/>
      <c r="F314" s="79"/>
      <c r="G314" s="79"/>
      <c r="H314" s="79"/>
      <c r="I314" s="44"/>
      <c r="J314" s="56"/>
      <c r="K314" s="42"/>
      <c r="L314" s="44">
        <f>L316+L331+L332</f>
        <v>0</v>
      </c>
    </row>
    <row r="315" spans="1:12" ht="14.25" hidden="1" x14ac:dyDescent="0.2">
      <c r="A315" s="56"/>
      <c r="B315" s="59"/>
      <c r="C315" s="81" t="s">
        <v>494</v>
      </c>
      <c r="D315" s="79"/>
      <c r="E315" s="79"/>
      <c r="F315" s="79"/>
      <c r="G315" s="79"/>
      <c r="H315" s="79"/>
      <c r="I315" s="44"/>
      <c r="J315" s="56"/>
      <c r="K315" s="42"/>
      <c r="L315" s="44"/>
    </row>
    <row r="316" spans="1:12" ht="14.25" hidden="1" x14ac:dyDescent="0.2">
      <c r="A316" s="56"/>
      <c r="B316" s="59"/>
      <c r="C316" s="79" t="s">
        <v>521</v>
      </c>
      <c r="D316" s="79"/>
      <c r="E316" s="79"/>
      <c r="F316" s="79"/>
      <c r="G316" s="79"/>
      <c r="H316" s="79"/>
      <c r="I316" s="44"/>
      <c r="J316" s="56"/>
      <c r="K316" s="42"/>
      <c r="L316" s="44">
        <f>L318+L319+L325+L329</f>
        <v>0</v>
      </c>
    </row>
    <row r="317" spans="1:12" ht="14.25" hidden="1" x14ac:dyDescent="0.2">
      <c r="A317" s="56"/>
      <c r="B317" s="59"/>
      <c r="C317" s="81" t="s">
        <v>494</v>
      </c>
      <c r="D317" s="79"/>
      <c r="E317" s="79"/>
      <c r="F317" s="79"/>
      <c r="G317" s="79"/>
      <c r="H317" s="79"/>
      <c r="I317" s="44"/>
      <c r="J317" s="56"/>
      <c r="K317" s="42"/>
      <c r="L317" s="44"/>
    </row>
    <row r="318" spans="1:12" ht="14.25" hidden="1" x14ac:dyDescent="0.2">
      <c r="A318" s="56"/>
      <c r="B318" s="59"/>
      <c r="C318" s="79" t="s">
        <v>522</v>
      </c>
      <c r="D318" s="79"/>
      <c r="E318" s="79"/>
      <c r="F318" s="79"/>
      <c r="G318" s="79"/>
      <c r="H318" s="79"/>
      <c r="I318" s="44"/>
      <c r="J318" s="56"/>
      <c r="K318" s="42"/>
      <c r="L318" s="44">
        <f>SUMIF(CD52:CD306, 4, AR52:AR306)</f>
        <v>0</v>
      </c>
    </row>
    <row r="319" spans="1:12" ht="14.25" hidden="1" x14ac:dyDescent="0.2">
      <c r="A319" s="56"/>
      <c r="B319" s="59"/>
      <c r="C319" s="79" t="s">
        <v>496</v>
      </c>
      <c r="D319" s="79"/>
      <c r="E319" s="79"/>
      <c r="F319" s="79"/>
      <c r="G319" s="79"/>
      <c r="H319" s="79"/>
      <c r="I319" s="44"/>
      <c r="J319" s="56"/>
      <c r="K319" s="42"/>
      <c r="L319" s="44">
        <f>L321+L324+L323</f>
        <v>0</v>
      </c>
    </row>
    <row r="320" spans="1:12" ht="14.25" hidden="1" x14ac:dyDescent="0.2">
      <c r="A320" s="56"/>
      <c r="B320" s="59"/>
      <c r="C320" s="81" t="s">
        <v>497</v>
      </c>
      <c r="D320" s="79"/>
      <c r="E320" s="79"/>
      <c r="F320" s="79"/>
      <c r="G320" s="79"/>
      <c r="H320" s="79"/>
      <c r="I320" s="44"/>
      <c r="J320" s="56"/>
      <c r="K320" s="42"/>
      <c r="L320" s="44"/>
    </row>
    <row r="321" spans="1:12" ht="14.25" hidden="1" x14ac:dyDescent="0.2">
      <c r="A321" s="56"/>
      <c r="B321" s="59"/>
      <c r="C321" s="79" t="s">
        <v>496</v>
      </c>
      <c r="D321" s="79"/>
      <c r="E321" s="79"/>
      <c r="F321" s="79"/>
      <c r="G321" s="79"/>
      <c r="H321" s="79"/>
      <c r="I321" s="44"/>
      <c r="J321" s="56"/>
      <c r="K321" s="42"/>
      <c r="L321" s="44">
        <f>SUMIF(CD52:CD306, 4, AO52:AO306)</f>
        <v>0</v>
      </c>
    </row>
    <row r="322" spans="1:12" ht="14.25" hidden="1" x14ac:dyDescent="0.2">
      <c r="A322" s="56"/>
      <c r="B322" s="59"/>
      <c r="C322" s="81" t="s">
        <v>498</v>
      </c>
      <c r="D322" s="79"/>
      <c r="E322" s="79"/>
      <c r="F322" s="79"/>
      <c r="G322" s="79"/>
      <c r="H322" s="79"/>
      <c r="I322" s="44"/>
      <c r="J322" s="56"/>
      <c r="K322" s="42"/>
      <c r="L322" s="44"/>
    </row>
    <row r="323" spans="1:12" ht="14.25" hidden="1" x14ac:dyDescent="0.2">
      <c r="A323" s="56"/>
      <c r="B323" s="59"/>
      <c r="C323" s="79" t="s">
        <v>518</v>
      </c>
      <c r="D323" s="79"/>
      <c r="E323" s="79"/>
      <c r="F323" s="79"/>
      <c r="G323" s="79"/>
      <c r="H323" s="79"/>
      <c r="I323" s="44"/>
      <c r="J323" s="56"/>
      <c r="K323" s="42"/>
      <c r="L323" s="44">
        <f>SUMIF(CD52:CD306, 4, AT52:AT306)</f>
        <v>0</v>
      </c>
    </row>
    <row r="324" spans="1:12" ht="14.25" hidden="1" x14ac:dyDescent="0.2">
      <c r="A324" s="56"/>
      <c r="B324" s="59"/>
      <c r="C324" s="79" t="s">
        <v>499</v>
      </c>
      <c r="D324" s="79"/>
      <c r="E324" s="79"/>
      <c r="F324" s="79"/>
      <c r="G324" s="79"/>
      <c r="H324" s="79"/>
      <c r="I324" s="44"/>
      <c r="J324" s="56"/>
      <c r="K324" s="42"/>
      <c r="L324" s="44">
        <f>SUMIF(CD52:CD306, 4, AV52:AV306)</f>
        <v>0</v>
      </c>
    </row>
    <row r="325" spans="1:12" ht="14.25" hidden="1" x14ac:dyDescent="0.2">
      <c r="A325" s="56"/>
      <c r="B325" s="59"/>
      <c r="C325" s="79" t="s">
        <v>500</v>
      </c>
      <c r="D325" s="79"/>
      <c r="E325" s="79"/>
      <c r="F325" s="79"/>
      <c r="G325" s="79"/>
      <c r="H325" s="79"/>
      <c r="I325" s="44"/>
      <c r="J325" s="56"/>
      <c r="K325" s="42"/>
      <c r="L325" s="44">
        <f>L327+L328</f>
        <v>0</v>
      </c>
    </row>
    <row r="326" spans="1:12" ht="14.25" hidden="1" x14ac:dyDescent="0.2">
      <c r="A326" s="56"/>
      <c r="B326" s="59"/>
      <c r="C326" s="81" t="s">
        <v>497</v>
      </c>
      <c r="D326" s="79"/>
      <c r="E326" s="79"/>
      <c r="F326" s="79"/>
      <c r="G326" s="79"/>
      <c r="H326" s="79"/>
      <c r="I326" s="44"/>
      <c r="J326" s="56"/>
      <c r="K326" s="42"/>
      <c r="L326" s="44"/>
    </row>
    <row r="327" spans="1:12" ht="14.25" hidden="1" x14ac:dyDescent="0.2">
      <c r="A327" s="56"/>
      <c r="B327" s="59"/>
      <c r="C327" s="79" t="s">
        <v>501</v>
      </c>
      <c r="D327" s="79"/>
      <c r="E327" s="79"/>
      <c r="F327" s="79"/>
      <c r="G327" s="79"/>
      <c r="H327" s="79"/>
      <c r="I327" s="44"/>
      <c r="J327" s="56"/>
      <c r="K327" s="42"/>
      <c r="L327" s="44">
        <f>SUMIF(CD52:CD306, 4, AW52:AW306)-SUMIF(CD52:CD306, 4, BK52:BK306)</f>
        <v>0</v>
      </c>
    </row>
    <row r="328" spans="1:12" ht="14.25" hidden="1" x14ac:dyDescent="0.2">
      <c r="A328" s="56"/>
      <c r="B328" s="59"/>
      <c r="C328" s="79" t="s">
        <v>502</v>
      </c>
      <c r="D328" s="79"/>
      <c r="E328" s="79"/>
      <c r="F328" s="79"/>
      <c r="G328" s="79"/>
      <c r="H328" s="79"/>
      <c r="I328" s="44"/>
      <c r="J328" s="56"/>
      <c r="K328" s="42"/>
      <c r="L328" s="44">
        <f>SUMIF(CD52:CD306, 4, BC52:BC306)</f>
        <v>0</v>
      </c>
    </row>
    <row r="329" spans="1:12" ht="14.25" hidden="1" x14ac:dyDescent="0.2">
      <c r="A329" s="56"/>
      <c r="B329" s="59"/>
      <c r="C329" s="79" t="s">
        <v>503</v>
      </c>
      <c r="D329" s="79"/>
      <c r="E329" s="79"/>
      <c r="F329" s="79"/>
      <c r="G329" s="79"/>
      <c r="H329" s="79"/>
      <c r="I329" s="44"/>
      <c r="J329" s="56"/>
      <c r="K329" s="42"/>
      <c r="L329" s="44">
        <f>SUMIF(CD52:CD306, 4, BB52:BB306)</f>
        <v>0</v>
      </c>
    </row>
    <row r="330" spans="1:12" ht="14.25" hidden="1" x14ac:dyDescent="0.2">
      <c r="A330" s="56"/>
      <c r="B330" s="59"/>
      <c r="C330" s="79" t="s">
        <v>523</v>
      </c>
      <c r="D330" s="79"/>
      <c r="E330" s="79"/>
      <c r="F330" s="79"/>
      <c r="G330" s="79"/>
      <c r="H330" s="79"/>
      <c r="I330" s="44"/>
      <c r="J330" s="56"/>
      <c r="K330" s="42"/>
      <c r="L330" s="44">
        <f>SUMIF(CD52:CD306, 4, AR52:AR306)+SUMIF(CD52:CD306, 4, AT52:AT306)+SUMIF(CD52:CD306, 4, AV52:AV306)</f>
        <v>0</v>
      </c>
    </row>
    <row r="331" spans="1:12" ht="14.25" hidden="1" x14ac:dyDescent="0.2">
      <c r="A331" s="56"/>
      <c r="B331" s="59"/>
      <c r="C331" s="79" t="s">
        <v>524</v>
      </c>
      <c r="D331" s="79"/>
      <c r="E331" s="79"/>
      <c r="F331" s="79"/>
      <c r="G331" s="79"/>
      <c r="H331" s="79"/>
      <c r="I331" s="44"/>
      <c r="J331" s="56"/>
      <c r="K331" s="42"/>
      <c r="L331" s="44">
        <f>SUMIF(CD52:CD306, 4, AZ52:AZ306)</f>
        <v>0</v>
      </c>
    </row>
    <row r="332" spans="1:12" ht="14.25" hidden="1" x14ac:dyDescent="0.2">
      <c r="A332" s="56"/>
      <c r="B332" s="59"/>
      <c r="C332" s="79" t="s">
        <v>525</v>
      </c>
      <c r="D332" s="79"/>
      <c r="E332" s="79"/>
      <c r="F332" s="79"/>
      <c r="G332" s="79"/>
      <c r="H332" s="79"/>
      <c r="I332" s="44"/>
      <c r="J332" s="56"/>
      <c r="K332" s="42"/>
      <c r="L332" s="44">
        <f>SUMIF(CD52:CD306, 4, BA52:BA306)</f>
        <v>0</v>
      </c>
    </row>
    <row r="334" spans="1:12" ht="15" x14ac:dyDescent="0.2">
      <c r="A334" s="60"/>
      <c r="B334" s="61"/>
      <c r="C334" s="82" t="s">
        <v>533</v>
      </c>
      <c r="D334" s="82"/>
      <c r="E334" s="82"/>
      <c r="F334" s="82"/>
      <c r="G334" s="82"/>
      <c r="H334" s="82"/>
      <c r="I334" s="47"/>
      <c r="J334" s="60"/>
      <c r="K334" s="62"/>
      <c r="L334" s="47">
        <f>L263+L283+L303+L308</f>
        <v>881023.46999999986</v>
      </c>
    </row>
    <row r="335" spans="1:12" ht="14.25" x14ac:dyDescent="0.2">
      <c r="A335" s="56"/>
      <c r="B335" s="59"/>
      <c r="C335" s="81" t="s">
        <v>494</v>
      </c>
      <c r="D335" s="79"/>
      <c r="E335" s="79"/>
      <c r="F335" s="79"/>
      <c r="G335" s="79"/>
      <c r="H335" s="79"/>
      <c r="I335" s="44"/>
      <c r="J335" s="56"/>
      <c r="K335" s="42"/>
      <c r="L335" s="44"/>
    </row>
    <row r="336" spans="1:12" ht="14.25" x14ac:dyDescent="0.2">
      <c r="A336" s="56"/>
      <c r="B336" s="59"/>
      <c r="C336" s="79" t="s">
        <v>521</v>
      </c>
      <c r="D336" s="79"/>
      <c r="E336" s="79"/>
      <c r="F336" s="79"/>
      <c r="G336" s="79"/>
      <c r="H336" s="79"/>
      <c r="I336" s="44"/>
      <c r="J336" s="56"/>
      <c r="K336" s="42"/>
      <c r="L336" s="44">
        <f>L338+L339+L345+L349</f>
        <v>735281.89999999991</v>
      </c>
    </row>
    <row r="337" spans="1:12" ht="14.25" x14ac:dyDescent="0.2">
      <c r="A337" s="56"/>
      <c r="B337" s="59"/>
      <c r="C337" s="81" t="s">
        <v>494</v>
      </c>
      <c r="D337" s="79"/>
      <c r="E337" s="79"/>
      <c r="F337" s="79"/>
      <c r="G337" s="79"/>
      <c r="H337" s="79"/>
      <c r="I337" s="44"/>
      <c r="J337" s="56"/>
      <c r="K337" s="42"/>
      <c r="L337" s="44"/>
    </row>
    <row r="338" spans="1:12" ht="14.25" x14ac:dyDescent="0.2">
      <c r="A338" s="56"/>
      <c r="B338" s="59"/>
      <c r="C338" s="79" t="s">
        <v>522</v>
      </c>
      <c r="D338" s="79"/>
      <c r="E338" s="79"/>
      <c r="F338" s="79"/>
      <c r="G338" s="79"/>
      <c r="H338" s="79"/>
      <c r="I338" s="44"/>
      <c r="J338" s="56"/>
      <c r="K338" s="42"/>
      <c r="L338" s="44">
        <f>SUM(AR52:AR332)</f>
        <v>93033.19</v>
      </c>
    </row>
    <row r="339" spans="1:12" ht="14.25" hidden="1" x14ac:dyDescent="0.2">
      <c r="A339" s="56"/>
      <c r="B339" s="59"/>
      <c r="C339" s="79" t="s">
        <v>496</v>
      </c>
      <c r="D339" s="79"/>
      <c r="E339" s="79"/>
      <c r="F339" s="79"/>
      <c r="G339" s="79"/>
      <c r="H339" s="79"/>
      <c r="I339" s="44"/>
      <c r="J339" s="56"/>
      <c r="K339" s="42"/>
      <c r="L339" s="44">
        <f>L341+L344+L343</f>
        <v>10362.940000000002</v>
      </c>
    </row>
    <row r="340" spans="1:12" ht="14.25" hidden="1" x14ac:dyDescent="0.2">
      <c r="A340" s="56"/>
      <c r="B340" s="59"/>
      <c r="C340" s="81" t="s">
        <v>497</v>
      </c>
      <c r="D340" s="79"/>
      <c r="E340" s="79"/>
      <c r="F340" s="79"/>
      <c r="G340" s="79"/>
      <c r="H340" s="79"/>
      <c r="I340" s="44"/>
      <c r="J340" s="56"/>
      <c r="K340" s="42"/>
      <c r="L340" s="44"/>
    </row>
    <row r="341" spans="1:12" ht="14.25" x14ac:dyDescent="0.2">
      <c r="A341" s="56"/>
      <c r="B341" s="59"/>
      <c r="C341" s="79" t="s">
        <v>496</v>
      </c>
      <c r="D341" s="79"/>
      <c r="E341" s="79"/>
      <c r="F341" s="79"/>
      <c r="G341" s="79"/>
      <c r="H341" s="79"/>
      <c r="I341" s="44"/>
      <c r="J341" s="56"/>
      <c r="K341" s="42"/>
      <c r="L341" s="44">
        <f>SUM(AO52:AO332)</f>
        <v>8927.3300000000017</v>
      </c>
    </row>
    <row r="342" spans="1:12" ht="14.25" hidden="1" x14ac:dyDescent="0.2">
      <c r="A342" s="56"/>
      <c r="B342" s="59"/>
      <c r="C342" s="81" t="s">
        <v>498</v>
      </c>
      <c r="D342" s="79"/>
      <c r="E342" s="79"/>
      <c r="F342" s="79"/>
      <c r="G342" s="79"/>
      <c r="H342" s="79"/>
      <c r="I342" s="44"/>
      <c r="J342" s="56"/>
      <c r="K342" s="42"/>
      <c r="L342" s="44"/>
    </row>
    <row r="343" spans="1:12" ht="14.25" x14ac:dyDescent="0.2">
      <c r="A343" s="56"/>
      <c r="B343" s="59"/>
      <c r="C343" s="79" t="s">
        <v>518</v>
      </c>
      <c r="D343" s="79"/>
      <c r="E343" s="79"/>
      <c r="F343" s="79"/>
      <c r="G343" s="79"/>
      <c r="H343" s="79"/>
      <c r="I343" s="44"/>
      <c r="J343" s="56"/>
      <c r="K343" s="42"/>
      <c r="L343" s="44">
        <f>SUM(AT52:AT332)</f>
        <v>1435.6100000000001</v>
      </c>
    </row>
    <row r="344" spans="1:12" ht="14.25" hidden="1" x14ac:dyDescent="0.2">
      <c r="A344" s="56"/>
      <c r="B344" s="59"/>
      <c r="C344" s="79" t="s">
        <v>499</v>
      </c>
      <c r="D344" s="79"/>
      <c r="E344" s="79"/>
      <c r="F344" s="79"/>
      <c r="G344" s="79"/>
      <c r="H344" s="79"/>
      <c r="I344" s="44"/>
      <c r="J344" s="56"/>
      <c r="K344" s="42"/>
      <c r="L344" s="44">
        <f>SUM(AV52:AV332)</f>
        <v>0</v>
      </c>
    </row>
    <row r="345" spans="1:12" ht="14.25" x14ac:dyDescent="0.2">
      <c r="A345" s="56"/>
      <c r="B345" s="59"/>
      <c r="C345" s="79" t="s">
        <v>500</v>
      </c>
      <c r="D345" s="79"/>
      <c r="E345" s="79"/>
      <c r="F345" s="79"/>
      <c r="G345" s="79"/>
      <c r="H345" s="79"/>
      <c r="I345" s="44"/>
      <c r="J345" s="56"/>
      <c r="K345" s="42"/>
      <c r="L345" s="44">
        <f>L347+L348</f>
        <v>631402.5199999999</v>
      </c>
    </row>
    <row r="346" spans="1:12" ht="14.25" x14ac:dyDescent="0.2">
      <c r="A346" s="56"/>
      <c r="B346" s="59"/>
      <c r="C346" s="81" t="s">
        <v>497</v>
      </c>
      <c r="D346" s="79"/>
      <c r="E346" s="79"/>
      <c r="F346" s="79"/>
      <c r="G346" s="79"/>
      <c r="H346" s="79"/>
      <c r="I346" s="44"/>
      <c r="J346" s="56"/>
      <c r="K346" s="42"/>
      <c r="L346" s="44"/>
    </row>
    <row r="347" spans="1:12" ht="14.25" x14ac:dyDescent="0.2">
      <c r="A347" s="56"/>
      <c r="B347" s="59"/>
      <c r="C347" s="79" t="s">
        <v>501</v>
      </c>
      <c r="D347" s="79"/>
      <c r="E347" s="79"/>
      <c r="F347" s="79"/>
      <c r="G347" s="79"/>
      <c r="H347" s="79"/>
      <c r="I347" s="44"/>
      <c r="J347" s="56"/>
      <c r="K347" s="42"/>
      <c r="L347" s="44">
        <f>SUM(AW52:AW332)-SUM(BK52:BK332)</f>
        <v>631402.5199999999</v>
      </c>
    </row>
    <row r="348" spans="1:12" ht="14.25" hidden="1" x14ac:dyDescent="0.2">
      <c r="A348" s="56"/>
      <c r="B348" s="59"/>
      <c r="C348" s="79" t="s">
        <v>502</v>
      </c>
      <c r="D348" s="79"/>
      <c r="E348" s="79"/>
      <c r="F348" s="79"/>
      <c r="G348" s="79"/>
      <c r="H348" s="79"/>
      <c r="I348" s="44"/>
      <c r="J348" s="56"/>
      <c r="K348" s="42"/>
      <c r="L348" s="44">
        <f>SUM(BC52:BC332)</f>
        <v>0</v>
      </c>
    </row>
    <row r="349" spans="1:12" ht="14.25" x14ac:dyDescent="0.2">
      <c r="A349" s="56"/>
      <c r="B349" s="59"/>
      <c r="C349" s="79" t="s">
        <v>503</v>
      </c>
      <c r="D349" s="79"/>
      <c r="E349" s="79"/>
      <c r="F349" s="79"/>
      <c r="G349" s="79"/>
      <c r="H349" s="79"/>
      <c r="I349" s="44"/>
      <c r="J349" s="56"/>
      <c r="K349" s="42"/>
      <c r="L349" s="44">
        <f>SUM(BB52:BB332)</f>
        <v>483.25</v>
      </c>
    </row>
    <row r="350" spans="1:12" ht="14.25" x14ac:dyDescent="0.2">
      <c r="A350" s="56"/>
      <c r="B350" s="59"/>
      <c r="C350" s="79" t="s">
        <v>504</v>
      </c>
      <c r="D350" s="79"/>
      <c r="E350" s="79"/>
      <c r="F350" s="79"/>
      <c r="G350" s="79"/>
      <c r="H350" s="79"/>
      <c r="I350" s="44"/>
      <c r="J350" s="56"/>
      <c r="K350" s="42"/>
      <c r="L350" s="44">
        <f>SUM(AR52:AR332)+SUM(AT52:AT332)+SUM(AV52:AV332)</f>
        <v>94468.800000000003</v>
      </c>
    </row>
    <row r="351" spans="1:12" ht="14.25" x14ac:dyDescent="0.2">
      <c r="A351" s="56"/>
      <c r="B351" s="59"/>
      <c r="C351" s="79" t="s">
        <v>505</v>
      </c>
      <c r="D351" s="79"/>
      <c r="E351" s="79"/>
      <c r="F351" s="79"/>
      <c r="G351" s="79"/>
      <c r="H351" s="79"/>
      <c r="I351" s="44"/>
      <c r="J351" s="56"/>
      <c r="K351" s="42"/>
      <c r="L351" s="44">
        <f>SUM(AZ52:AZ332)</f>
        <v>95678.419999999984</v>
      </c>
    </row>
    <row r="352" spans="1:12" ht="14.25" x14ac:dyDescent="0.2">
      <c r="A352" s="56"/>
      <c r="B352" s="59"/>
      <c r="C352" s="79" t="s">
        <v>506</v>
      </c>
      <c r="D352" s="79"/>
      <c r="E352" s="79"/>
      <c r="F352" s="79"/>
      <c r="G352" s="79"/>
      <c r="H352" s="79"/>
      <c r="I352" s="44"/>
      <c r="J352" s="56"/>
      <c r="K352" s="42"/>
      <c r="L352" s="44">
        <f>SUM(BA52:BA332)</f>
        <v>50063.149999999994</v>
      </c>
    </row>
    <row r="353" spans="1:12" ht="14.25" hidden="1" x14ac:dyDescent="0.2">
      <c r="A353" s="56"/>
      <c r="B353" s="59"/>
      <c r="C353" s="79" t="s">
        <v>534</v>
      </c>
      <c r="D353" s="79"/>
      <c r="E353" s="79"/>
      <c r="F353" s="79"/>
      <c r="G353" s="79"/>
      <c r="H353" s="79"/>
      <c r="I353" s="44"/>
      <c r="J353" s="56"/>
      <c r="K353" s="42"/>
      <c r="L353" s="44">
        <f>L355+L356</f>
        <v>0</v>
      </c>
    </row>
    <row r="354" spans="1:12" ht="14.25" hidden="1" x14ac:dyDescent="0.2">
      <c r="A354" s="56"/>
      <c r="B354" s="59"/>
      <c r="C354" s="81" t="s">
        <v>494</v>
      </c>
      <c r="D354" s="79"/>
      <c r="E354" s="79"/>
      <c r="F354" s="79"/>
      <c r="G354" s="79"/>
      <c r="H354" s="79"/>
      <c r="I354" s="44"/>
      <c r="J354" s="56"/>
      <c r="K354" s="42"/>
      <c r="L354" s="44"/>
    </row>
    <row r="355" spans="1:12" ht="14.25" hidden="1" x14ac:dyDescent="0.2">
      <c r="A355" s="56"/>
      <c r="B355" s="59"/>
      <c r="C355" s="79" t="s">
        <v>508</v>
      </c>
      <c r="D355" s="79"/>
      <c r="E355" s="79"/>
      <c r="F355" s="79"/>
      <c r="G355" s="79"/>
      <c r="H355" s="79"/>
      <c r="I355" s="44"/>
      <c r="J355" s="56"/>
      <c r="K355" s="42"/>
      <c r="L355" s="44">
        <f>SUM(BK52:BK332)</f>
        <v>0</v>
      </c>
    </row>
    <row r="356" spans="1:12" ht="14.25" hidden="1" x14ac:dyDescent="0.2">
      <c r="A356" s="56"/>
      <c r="B356" s="59"/>
      <c r="C356" s="79" t="s">
        <v>509</v>
      </c>
      <c r="D356" s="79"/>
      <c r="E356" s="79"/>
      <c r="F356" s="79"/>
      <c r="G356" s="79"/>
      <c r="H356" s="79"/>
      <c r="I356" s="44"/>
      <c r="J356" s="56"/>
      <c r="K356" s="42"/>
      <c r="L356" s="44">
        <f>SUM(BD52:BD332)</f>
        <v>0</v>
      </c>
    </row>
    <row r="357" spans="1:12" ht="14.25" hidden="1" x14ac:dyDescent="0.2">
      <c r="A357" s="56"/>
      <c r="B357" s="59"/>
      <c r="C357" s="79" t="s">
        <v>535</v>
      </c>
      <c r="D357" s="79"/>
      <c r="E357" s="79"/>
      <c r="F357" s="79"/>
      <c r="G357" s="79"/>
      <c r="H357" s="79"/>
      <c r="I357" s="44"/>
      <c r="J357" s="56"/>
      <c r="K357" s="42"/>
      <c r="L357" s="44">
        <f>L308</f>
        <v>0</v>
      </c>
    </row>
    <row r="358" spans="1:12" ht="14.25" x14ac:dyDescent="0.2">
      <c r="A358" s="56"/>
      <c r="B358" s="59"/>
      <c r="C358" s="82" t="s">
        <v>513</v>
      </c>
      <c r="D358" s="79"/>
      <c r="E358" s="79"/>
      <c r="F358" s="79"/>
      <c r="G358" s="79"/>
      <c r="H358" s="79"/>
      <c r="I358" s="44"/>
      <c r="J358" s="56"/>
      <c r="K358" s="42"/>
      <c r="L358" s="44"/>
    </row>
    <row r="359" spans="1:12" ht="14.25" x14ac:dyDescent="0.2">
      <c r="A359" s="56"/>
      <c r="B359" s="59"/>
      <c r="C359" s="79" t="s">
        <v>514</v>
      </c>
      <c r="D359" s="79"/>
      <c r="E359" s="79"/>
      <c r="F359" s="79"/>
      <c r="G359" s="79"/>
      <c r="H359" s="79"/>
      <c r="I359" s="44"/>
      <c r="J359" s="56"/>
      <c r="K359" s="42"/>
      <c r="L359" s="44">
        <f>SUM(AX52:AX332)</f>
        <v>544228.21</v>
      </c>
    </row>
    <row r="360" spans="1:12" ht="14.25" hidden="1" x14ac:dyDescent="0.2">
      <c r="A360" s="56"/>
      <c r="B360" s="59"/>
      <c r="C360" s="79" t="s">
        <v>515</v>
      </c>
      <c r="D360" s="79"/>
      <c r="E360" s="79"/>
      <c r="F360" s="79"/>
      <c r="G360" s="79"/>
      <c r="H360" s="79"/>
      <c r="I360" s="44"/>
      <c r="J360" s="56"/>
      <c r="K360" s="42"/>
      <c r="L360" s="44">
        <f>SUM(AY52:AY332)</f>
        <v>0</v>
      </c>
    </row>
    <row r="361" spans="1:12" ht="14.25" x14ac:dyDescent="0.2">
      <c r="A361" s="56"/>
      <c r="B361" s="59"/>
      <c r="C361" s="79" t="s">
        <v>516</v>
      </c>
      <c r="D361" s="79"/>
      <c r="E361" s="79"/>
      <c r="F361" s="80"/>
      <c r="G361" s="46">
        <f>Source!F105</f>
        <v>173.11598499999999</v>
      </c>
      <c r="H361" s="56"/>
      <c r="I361" s="56"/>
      <c r="J361" s="56"/>
      <c r="K361" s="56"/>
      <c r="L361" s="56"/>
    </row>
    <row r="362" spans="1:12" ht="14.25" x14ac:dyDescent="0.2">
      <c r="A362" s="56"/>
      <c r="B362" s="59"/>
      <c r="C362" s="79" t="s">
        <v>517</v>
      </c>
      <c r="D362" s="79"/>
      <c r="E362" s="79"/>
      <c r="F362" s="80"/>
      <c r="G362" s="46">
        <f>Source!F106</f>
        <v>2.2638500000000001</v>
      </c>
      <c r="H362" s="56"/>
      <c r="I362" s="56"/>
      <c r="J362" s="56"/>
      <c r="K362" s="56"/>
      <c r="L362" s="56"/>
    </row>
    <row r="364" spans="1:12" ht="14.25" x14ac:dyDescent="0.2">
      <c r="C364" s="77" t="str">
        <f>Source!H112</f>
        <v>Итого по смете</v>
      </c>
      <c r="D364" s="77"/>
      <c r="E364" s="77"/>
      <c r="F364" s="77"/>
      <c r="G364" s="77"/>
      <c r="H364" s="77"/>
      <c r="I364" s="77"/>
      <c r="J364" s="77"/>
      <c r="K364" s="77"/>
      <c r="L364" s="54">
        <f>IF(Source!Y112=0, "", Source!Y112)</f>
        <v>881023.47</v>
      </c>
    </row>
    <row r="365" spans="1:12" ht="14.25" x14ac:dyDescent="0.2">
      <c r="C365" s="77" t="str">
        <f>Source!H113</f>
        <v>в т.ч. ОЗП, ЗПМ, НР и СП с учетом корректирующего коэффициента К-0,84</v>
      </c>
      <c r="D365" s="77"/>
      <c r="E365" s="77"/>
      <c r="F365" s="77"/>
      <c r="G365" s="77"/>
      <c r="H365" s="77"/>
      <c r="I365" s="77"/>
      <c r="J365" s="77"/>
      <c r="K365" s="77"/>
      <c r="L365" s="54">
        <f>IF(Source!Y113=0, "", Source!Y113)</f>
        <v>201776.71</v>
      </c>
    </row>
    <row r="366" spans="1:12" ht="14.25" x14ac:dyDescent="0.2">
      <c r="C366" s="77" t="str">
        <f>Source!H114</f>
        <v>в т.ч. ЭМиМ с учетом корректирующего коэффициента К-0,84</v>
      </c>
      <c r="D366" s="77"/>
      <c r="E366" s="77"/>
      <c r="F366" s="77"/>
      <c r="G366" s="77"/>
      <c r="H366" s="77"/>
      <c r="I366" s="77"/>
      <c r="J366" s="77"/>
      <c r="K366" s="77"/>
      <c r="L366" s="54">
        <f>IF(Source!Y114=0, "", Source!Y114)</f>
        <v>7498.96</v>
      </c>
    </row>
    <row r="367" spans="1:12" ht="14.25" x14ac:dyDescent="0.2">
      <c r="C367" s="77" t="str">
        <f>Source!H115</f>
        <v>в т.ч. стоимость материалов по сборникам ФСБЦ-2022</v>
      </c>
      <c r="D367" s="77"/>
      <c r="E367" s="77"/>
      <c r="F367" s="77"/>
      <c r="G367" s="77"/>
      <c r="H367" s="77"/>
      <c r="I367" s="77"/>
      <c r="J367" s="77"/>
      <c r="K367" s="77"/>
      <c r="L367" s="54">
        <f>IF(Source!Y115=0, "", Source!Y115)</f>
        <v>87174.31</v>
      </c>
    </row>
    <row r="368" spans="1:12" ht="14.25" x14ac:dyDescent="0.2">
      <c r="C368" s="77" t="str">
        <f>Source!H116</f>
        <v>в т.ч. стоимость материалов,отсутствующих в СНБ (анализ рынка)</v>
      </c>
      <c r="D368" s="77"/>
      <c r="E368" s="77"/>
      <c r="F368" s="77"/>
      <c r="G368" s="77"/>
      <c r="H368" s="77"/>
      <c r="I368" s="77"/>
      <c r="J368" s="77"/>
      <c r="K368" s="77"/>
      <c r="L368" s="54">
        <f>IF(Source!Y116=0, "", Source!Y116)</f>
        <v>544228.21</v>
      </c>
    </row>
    <row r="369" spans="1:98" ht="14.25" x14ac:dyDescent="0.2">
      <c r="C369" s="77" t="str">
        <f>Source!H117</f>
        <v>Итого материалы, отсутствующие в СНБ (анализ рынка), с учетом расчетного индекса 1,04 (ИЦП на 2026г. в целом)(КА проводился в 4 квартале 2025 г.)</v>
      </c>
      <c r="D369" s="77"/>
      <c r="E369" s="77"/>
      <c r="F369" s="77"/>
      <c r="G369" s="77"/>
      <c r="H369" s="77"/>
      <c r="I369" s="77"/>
      <c r="J369" s="77"/>
      <c r="K369" s="77"/>
      <c r="L369" s="54">
        <f>IF(Source!Y117=0, "", Source!Y117)</f>
        <v>565997.34</v>
      </c>
      <c r="CT369" s="67" t="s">
        <v>208</v>
      </c>
    </row>
    <row r="370" spans="1:98" ht="14.25" x14ac:dyDescent="0.2">
      <c r="C370" s="77" t="str">
        <f>Source!H118</f>
        <v>Итого по статьям затрат ОЗП, ЗПМ, НР и СП с учетом  ИПЦ на  2,3,4 кв. 2025г. и ИПЦ на 1,2,3 кв. 2026 г. -1,0767</v>
      </c>
      <c r="D370" s="77"/>
      <c r="E370" s="77"/>
      <c r="F370" s="77"/>
      <c r="G370" s="77"/>
      <c r="H370" s="77"/>
      <c r="I370" s="77"/>
      <c r="J370" s="77"/>
      <c r="K370" s="77"/>
      <c r="L370" s="54">
        <f>IF(Source!Y118=0, "", Source!Y118)</f>
        <v>217252.98</v>
      </c>
      <c r="CT370" s="67" t="s">
        <v>210</v>
      </c>
    </row>
    <row r="371" spans="1:98" ht="14.25" x14ac:dyDescent="0.2">
      <c r="C371" s="77" t="str">
        <f>Source!H119</f>
        <v>Итого ЭММ и материалы по сборникам ФСБЦ-2022 с учетом перевозки и  с учетом  ИЦП на 2,3,4 кв. 2025г. и ИЦП на 1,2,3 кв. 2026 г.- 1,1047</v>
      </c>
      <c r="D371" s="77"/>
      <c r="E371" s="77"/>
      <c r="F371" s="77"/>
      <c r="G371" s="77"/>
      <c r="H371" s="77"/>
      <c r="I371" s="77"/>
      <c r="J371" s="77"/>
      <c r="K371" s="77"/>
      <c r="L371" s="54">
        <f>IF(Source!Y119=0, "", Source!Y119)</f>
        <v>105119.41</v>
      </c>
      <c r="CT371" s="67" t="s">
        <v>212</v>
      </c>
    </row>
    <row r="372" spans="1:98" ht="14.25" x14ac:dyDescent="0.2">
      <c r="C372" s="77" t="str">
        <f>Source!H120</f>
        <v>Итого по смете стоимость работ и материалов с учетом ИПЦ и ИЦП</v>
      </c>
      <c r="D372" s="77"/>
      <c r="E372" s="77"/>
      <c r="F372" s="77"/>
      <c r="G372" s="77"/>
      <c r="H372" s="77"/>
      <c r="I372" s="77"/>
      <c r="J372" s="77"/>
      <c r="K372" s="77"/>
      <c r="L372" s="54">
        <f>IF(Source!Y120=0, "", Source!Y120)</f>
        <v>888369.73</v>
      </c>
    </row>
    <row r="373" spans="1:98" ht="14.25" x14ac:dyDescent="0.2">
      <c r="C373" s="77" t="str">
        <f>Source!H121</f>
        <v>НДС 22%</v>
      </c>
      <c r="D373" s="77"/>
      <c r="E373" s="77"/>
      <c r="F373" s="77"/>
      <c r="G373" s="77"/>
      <c r="H373" s="77"/>
      <c r="I373" s="77"/>
      <c r="J373" s="77"/>
      <c r="K373" s="77"/>
      <c r="L373" s="54">
        <f>IF(Source!Y121=0, "", Source!Y121)</f>
        <v>195441.34</v>
      </c>
    </row>
    <row r="374" spans="1:98" ht="14.25" x14ac:dyDescent="0.2">
      <c r="C374" s="77" t="str">
        <f>Source!H122</f>
        <v>Всего с НДС</v>
      </c>
      <c r="D374" s="77"/>
      <c r="E374" s="77"/>
      <c r="F374" s="77"/>
      <c r="G374" s="77"/>
      <c r="H374" s="77"/>
      <c r="I374" s="77"/>
      <c r="J374" s="77"/>
      <c r="K374" s="77"/>
      <c r="L374" s="54">
        <f>IF(Source!Y122=0, "", Source!Y122)</f>
        <v>1083811.07</v>
      </c>
    </row>
    <row r="377" spans="1:98" ht="14.25" customHeight="1" x14ac:dyDescent="0.2">
      <c r="A377" s="72"/>
      <c r="B377" s="73" t="s">
        <v>536</v>
      </c>
      <c r="C377" s="75" t="str">
        <f>IF(Source!AC12&lt;&gt;"", Source!AC12," ")</f>
        <v>Главный специалист</v>
      </c>
      <c r="D377" s="31"/>
      <c r="E377" s="31"/>
      <c r="F377" s="31"/>
      <c r="G377" s="31"/>
      <c r="H377" s="74" t="str">
        <f>IF(Source!AB12&lt;&gt;"", Source!AB12," ")</f>
        <v>В.П. Филиппович</v>
      </c>
      <c r="I377" s="21"/>
      <c r="J377" s="21"/>
      <c r="K377" s="35"/>
      <c r="L377" s="35"/>
    </row>
    <row r="378" spans="1:98" ht="14.25" customHeight="1" x14ac:dyDescent="0.2">
      <c r="A378" s="72"/>
      <c r="B378" s="76"/>
      <c r="C378" s="78" t="s">
        <v>537</v>
      </c>
      <c r="D378" s="78"/>
      <c r="E378" s="78"/>
      <c r="F378" s="78"/>
      <c r="G378" s="78"/>
      <c r="H378" s="21"/>
      <c r="I378" s="21"/>
      <c r="J378" s="21"/>
      <c r="K378" s="35"/>
      <c r="L378" s="35"/>
    </row>
    <row r="379" spans="1:98" ht="14.25" customHeight="1" x14ac:dyDescent="0.2">
      <c r="A379" s="72"/>
      <c r="B379" s="76"/>
      <c r="C379" s="17"/>
      <c r="D379" s="17"/>
      <c r="E379" s="17"/>
      <c r="F379" s="17"/>
      <c r="G379" s="17"/>
      <c r="H379" s="21"/>
      <c r="I379" s="21"/>
      <c r="J379" s="21"/>
      <c r="K379" s="35"/>
      <c r="L379" s="35"/>
    </row>
    <row r="380" spans="1:98" ht="14.25" customHeight="1" x14ac:dyDescent="0.2">
      <c r="A380" s="72"/>
      <c r="B380" s="73" t="s">
        <v>538</v>
      </c>
      <c r="C380" s="75" t="str">
        <f>IF(Source!AE12&lt;&gt;"", Source!AE12," ")</f>
        <v>Начальник ОЦ</v>
      </c>
      <c r="D380" s="31"/>
      <c r="E380" s="31"/>
      <c r="F380" s="31"/>
      <c r="G380" s="31"/>
      <c r="H380" s="74" t="str">
        <f>IF(Source!AD12&lt;&gt;"", Source!AD12," ")</f>
        <v>Т.Н. Прохоренкова</v>
      </c>
      <c r="I380" s="21"/>
      <c r="J380" s="21"/>
      <c r="K380" s="35"/>
      <c r="L380" s="35"/>
    </row>
    <row r="381" spans="1:98" ht="14.25" customHeight="1" x14ac:dyDescent="0.2">
      <c r="A381" s="17"/>
      <c r="B381" s="17"/>
      <c r="C381" s="78" t="s">
        <v>537</v>
      </c>
      <c r="D381" s="78"/>
      <c r="E381" s="78"/>
      <c r="F381" s="78"/>
      <c r="G381" s="78"/>
      <c r="H381" s="21"/>
      <c r="I381" s="21"/>
      <c r="J381" s="21"/>
      <c r="K381" s="35"/>
      <c r="L381" s="35"/>
    </row>
  </sheetData>
  <mergeCells count="210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4:H74"/>
    <mergeCell ref="I74:J74"/>
    <mergeCell ref="K74:L74"/>
    <mergeCell ref="C95:H95"/>
    <mergeCell ref="I95:J95"/>
    <mergeCell ref="K95:L95"/>
    <mergeCell ref="A46:A50"/>
    <mergeCell ref="B46:B50"/>
    <mergeCell ref="C46:C50"/>
    <mergeCell ref="D46:D50"/>
    <mergeCell ref="E46:G49"/>
    <mergeCell ref="H46:L49"/>
    <mergeCell ref="C146:H146"/>
    <mergeCell ref="I146:J146"/>
    <mergeCell ref="K146:L146"/>
    <mergeCell ref="C157:H157"/>
    <mergeCell ref="I157:J157"/>
    <mergeCell ref="K157:L157"/>
    <mergeCell ref="C107:H107"/>
    <mergeCell ref="I107:J107"/>
    <mergeCell ref="K107:L107"/>
    <mergeCell ref="C123:H123"/>
    <mergeCell ref="I123:J123"/>
    <mergeCell ref="K123:L123"/>
    <mergeCell ref="C223:H223"/>
    <mergeCell ref="I223:J223"/>
    <mergeCell ref="K223:L223"/>
    <mergeCell ref="C225:H225"/>
    <mergeCell ref="I225:J225"/>
    <mergeCell ref="K225:L225"/>
    <mergeCell ref="C180:H180"/>
    <mergeCell ref="I180:J180"/>
    <mergeCell ref="K180:L180"/>
    <mergeCell ref="C202:H202"/>
    <mergeCell ref="I202:J202"/>
    <mergeCell ref="K202:L202"/>
    <mergeCell ref="C232:H232"/>
    <mergeCell ref="C233:H233"/>
    <mergeCell ref="C234:H234"/>
    <mergeCell ref="C235:H235"/>
    <mergeCell ref="C236:H236"/>
    <mergeCell ref="C237:H237"/>
    <mergeCell ref="C227:H227"/>
    <mergeCell ref="I227:J227"/>
    <mergeCell ref="K227:L227"/>
    <mergeCell ref="C229:H229"/>
    <mergeCell ref="C230:H230"/>
    <mergeCell ref="C231:H231"/>
    <mergeCell ref="C244:H244"/>
    <mergeCell ref="C245:H245"/>
    <mergeCell ref="C246:H246"/>
    <mergeCell ref="C247:H247"/>
    <mergeCell ref="C248:H248"/>
    <mergeCell ref="C249:H249"/>
    <mergeCell ref="C238:H238"/>
    <mergeCell ref="C239:H239"/>
    <mergeCell ref="C240:H240"/>
    <mergeCell ref="C241:H241"/>
    <mergeCell ref="C242:H242"/>
    <mergeCell ref="C243:H243"/>
    <mergeCell ref="C256:H256"/>
    <mergeCell ref="C257:F257"/>
    <mergeCell ref="C258:F258"/>
    <mergeCell ref="C261:H261"/>
    <mergeCell ref="C263:H263"/>
    <mergeCell ref="C264:H264"/>
    <mergeCell ref="C250:H250"/>
    <mergeCell ref="C251:H251"/>
    <mergeCell ref="C252:H252"/>
    <mergeCell ref="C253:H253"/>
    <mergeCell ref="C254:H254"/>
    <mergeCell ref="C255:H255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84:H284"/>
    <mergeCell ref="C285:H285"/>
    <mergeCell ref="C286:H286"/>
    <mergeCell ref="C287:H287"/>
    <mergeCell ref="C288:H288"/>
    <mergeCell ref="C289:H289"/>
    <mergeCell ref="C277:H277"/>
    <mergeCell ref="C278:H278"/>
    <mergeCell ref="C279:H279"/>
    <mergeCell ref="C280:H280"/>
    <mergeCell ref="C281:H281"/>
    <mergeCell ref="C283:H283"/>
    <mergeCell ref="C296:H296"/>
    <mergeCell ref="C297:H297"/>
    <mergeCell ref="C298:H298"/>
    <mergeCell ref="C299:H299"/>
    <mergeCell ref="C300:H300"/>
    <mergeCell ref="C301:H301"/>
    <mergeCell ref="C290:H290"/>
    <mergeCell ref="C291:H291"/>
    <mergeCell ref="C292:H292"/>
    <mergeCell ref="C293:H293"/>
    <mergeCell ref="C294:H294"/>
    <mergeCell ref="C295:H295"/>
    <mergeCell ref="C310:H310"/>
    <mergeCell ref="C311:H311"/>
    <mergeCell ref="C312:H312"/>
    <mergeCell ref="C313:H313"/>
    <mergeCell ref="C314:H314"/>
    <mergeCell ref="C315:H315"/>
    <mergeCell ref="C303:H303"/>
    <mergeCell ref="C304:H304"/>
    <mergeCell ref="C305:H305"/>
    <mergeCell ref="C306:H306"/>
    <mergeCell ref="C308:H308"/>
    <mergeCell ref="C309:H309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35:H335"/>
    <mergeCell ref="C336:H336"/>
    <mergeCell ref="C337:H337"/>
    <mergeCell ref="C338:H338"/>
    <mergeCell ref="C339:H339"/>
    <mergeCell ref="C340:H340"/>
    <mergeCell ref="C328:H328"/>
    <mergeCell ref="C329:H329"/>
    <mergeCell ref="C330:H330"/>
    <mergeCell ref="C331:H331"/>
    <mergeCell ref="C332:H332"/>
    <mergeCell ref="C334:H334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59:H359"/>
    <mergeCell ref="C360:H360"/>
    <mergeCell ref="C361:F361"/>
    <mergeCell ref="C362:F362"/>
    <mergeCell ref="C364:K364"/>
    <mergeCell ref="C365:K365"/>
    <mergeCell ref="C353:H353"/>
    <mergeCell ref="C354:H354"/>
    <mergeCell ref="C355:H355"/>
    <mergeCell ref="C356:H356"/>
    <mergeCell ref="C357:H357"/>
    <mergeCell ref="C358:H358"/>
    <mergeCell ref="C372:K372"/>
    <mergeCell ref="C373:K373"/>
    <mergeCell ref="C374:K374"/>
    <mergeCell ref="C378:G378"/>
    <mergeCell ref="C381:G381"/>
    <mergeCell ref="C366:K366"/>
    <mergeCell ref="C367:K367"/>
    <mergeCell ref="C368:K368"/>
    <mergeCell ref="C369:K369"/>
    <mergeCell ref="C370:K370"/>
    <mergeCell ref="C371:K371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2"/>
  <sheetViews>
    <sheetView topLeftCell="A20" workbookViewId="0">
      <selection activeCell="G20" sqref="G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196</v>
      </c>
      <c r="C12" s="1">
        <v>0</v>
      </c>
      <c r="D12" s="1">
        <f>ROW(A124)</f>
        <v>124</v>
      </c>
      <c r="E12" s="1">
        <v>0</v>
      </c>
      <c r="F12" s="1" t="s">
        <v>4</v>
      </c>
      <c r="G12" s="1"/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45695</v>
      </c>
      <c r="CT12" s="1">
        <v>508</v>
      </c>
      <c r="CU12" s="1">
        <v>13</v>
      </c>
      <c r="CV12" s="1" t="s">
        <v>401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B124</f>
        <v>196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(ФСНБ-2022)_(Копия) (ФСНБ-2022)_(Копия) (ФСНБ-2022)_(Копия)_(Копия)_(Копия)_(Копия)</v>
      </c>
      <c r="G18" s="2" t="str">
        <f t="shared" si="0"/>
        <v/>
      </c>
      <c r="H18" s="2"/>
      <c r="I18" s="2"/>
      <c r="J18" s="2"/>
      <c r="K18" s="2"/>
      <c r="L18" s="2"/>
      <c r="M18" s="2"/>
      <c r="N18" s="2"/>
      <c r="O18" s="2">
        <f t="shared" ref="O18:AT18" si="1">O124</f>
        <v>734798.65</v>
      </c>
      <c r="P18" s="2">
        <f t="shared" si="1"/>
        <v>631402.52</v>
      </c>
      <c r="Q18" s="2">
        <f t="shared" si="1"/>
        <v>8927.33</v>
      </c>
      <c r="R18" s="2">
        <f t="shared" si="1"/>
        <v>1435.61</v>
      </c>
      <c r="S18" s="2">
        <f t="shared" si="1"/>
        <v>93033.19</v>
      </c>
      <c r="T18" s="2">
        <f t="shared" si="1"/>
        <v>0</v>
      </c>
      <c r="U18" s="2">
        <f t="shared" si="1"/>
        <v>173.11598499999999</v>
      </c>
      <c r="V18" s="2">
        <f t="shared" si="1"/>
        <v>2.2638499999999997</v>
      </c>
      <c r="W18" s="2">
        <f t="shared" si="1"/>
        <v>0</v>
      </c>
      <c r="X18" s="2">
        <f t="shared" si="1"/>
        <v>95678.42</v>
      </c>
      <c r="Y18" s="2">
        <f t="shared" si="1"/>
        <v>50063.15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881023.47</v>
      </c>
      <c r="AS18" s="2">
        <f t="shared" si="1"/>
        <v>881023.47</v>
      </c>
      <c r="AT18" s="2">
        <f t="shared" si="1"/>
        <v>0</v>
      </c>
      <c r="AU18" s="2">
        <f t="shared" ref="AU18:BZ18" si="2">AU124</f>
        <v>0</v>
      </c>
      <c r="AV18" s="2">
        <f t="shared" si="2"/>
        <v>631402.52</v>
      </c>
      <c r="AW18" s="2">
        <f t="shared" si="2"/>
        <v>631402.52</v>
      </c>
      <c r="AX18" s="2">
        <f t="shared" si="2"/>
        <v>0</v>
      </c>
      <c r="AY18" s="2">
        <f t="shared" si="2"/>
        <v>631402.52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483.25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ROW(A83)</f>
        <v>83</v>
      </c>
      <c r="E20" s="1"/>
      <c r="F20" s="1" t="s">
        <v>17</v>
      </c>
      <c r="G20" s="1" t="s">
        <v>541</v>
      </c>
      <c r="H20" s="1" t="s">
        <v>3</v>
      </c>
      <c r="I20" s="1">
        <v>0</v>
      </c>
      <c r="J20" s="1" t="s">
        <v>3</v>
      </c>
      <c r="K20" s="1">
        <v>0</v>
      </c>
      <c r="L20" s="1" t="s">
        <v>539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на выполнение работ по ремонту кровель зданий 14 РЭР УКС ВАО по адресу: ул. Полимерная д.4, стр.1 филиала ПАО "Россети Московский регион" Московские кабельные сети  в 2026 г.</v>
      </c>
      <c r="H22" s="2"/>
      <c r="I22" s="2"/>
      <c r="J22" s="2"/>
      <c r="K22" s="2"/>
      <c r="L22" s="2"/>
      <c r="M22" s="2"/>
      <c r="N22" s="2"/>
      <c r="O22" s="2">
        <f t="shared" ref="O22:AT22" si="8">O83</f>
        <v>734798.65</v>
      </c>
      <c r="P22" s="2">
        <f t="shared" si="8"/>
        <v>631402.52</v>
      </c>
      <c r="Q22" s="2">
        <f t="shared" si="8"/>
        <v>8927.33</v>
      </c>
      <c r="R22" s="2">
        <f t="shared" si="8"/>
        <v>1435.61</v>
      </c>
      <c r="S22" s="2">
        <f t="shared" si="8"/>
        <v>93033.19</v>
      </c>
      <c r="T22" s="2">
        <f t="shared" si="8"/>
        <v>0</v>
      </c>
      <c r="U22" s="2">
        <f t="shared" si="8"/>
        <v>173.11598499999999</v>
      </c>
      <c r="V22" s="2">
        <f t="shared" si="8"/>
        <v>2.2638499999999997</v>
      </c>
      <c r="W22" s="2">
        <f t="shared" si="8"/>
        <v>0</v>
      </c>
      <c r="X22" s="2">
        <f t="shared" si="8"/>
        <v>95678.42</v>
      </c>
      <c r="Y22" s="2">
        <f t="shared" si="8"/>
        <v>50063.15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881023.47</v>
      </c>
      <c r="AS22" s="2">
        <f t="shared" si="8"/>
        <v>881023.47</v>
      </c>
      <c r="AT22" s="2">
        <f t="shared" si="8"/>
        <v>0</v>
      </c>
      <c r="AU22" s="2">
        <f t="shared" ref="AU22:BZ22" si="9">AU83</f>
        <v>0</v>
      </c>
      <c r="AV22" s="2">
        <f t="shared" si="9"/>
        <v>631402.52</v>
      </c>
      <c r="AW22" s="2">
        <f t="shared" si="9"/>
        <v>631402.52</v>
      </c>
      <c r="AX22" s="2">
        <f t="shared" si="9"/>
        <v>0</v>
      </c>
      <c r="AY22" s="2">
        <f t="shared" si="9"/>
        <v>631402.52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483.25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Кровля</v>
      </c>
      <c r="H26" s="2"/>
      <c r="I26" s="2"/>
      <c r="J26" s="2"/>
      <c r="K26" s="2"/>
      <c r="L26" s="2"/>
      <c r="M26" s="2"/>
      <c r="N26" s="2"/>
      <c r="O26" s="2">
        <f t="shared" ref="O26:AT26" si="15">O53</f>
        <v>734798.65</v>
      </c>
      <c r="P26" s="2">
        <f t="shared" si="15"/>
        <v>631402.52</v>
      </c>
      <c r="Q26" s="2">
        <f t="shared" si="15"/>
        <v>8927.33</v>
      </c>
      <c r="R26" s="2">
        <f t="shared" si="15"/>
        <v>1435.61</v>
      </c>
      <c r="S26" s="2">
        <f t="shared" si="15"/>
        <v>93033.19</v>
      </c>
      <c r="T26" s="2">
        <f t="shared" si="15"/>
        <v>0</v>
      </c>
      <c r="U26" s="2">
        <f t="shared" si="15"/>
        <v>173.11598499999999</v>
      </c>
      <c r="V26" s="2">
        <f t="shared" si="15"/>
        <v>2.2638499999999997</v>
      </c>
      <c r="W26" s="2">
        <f t="shared" si="15"/>
        <v>0</v>
      </c>
      <c r="X26" s="2">
        <f t="shared" si="15"/>
        <v>95678.42</v>
      </c>
      <c r="Y26" s="2">
        <f t="shared" si="15"/>
        <v>50063.15</v>
      </c>
      <c r="Z26" s="2">
        <f t="shared" si="15"/>
        <v>0</v>
      </c>
      <c r="AA26" s="2">
        <f t="shared" si="15"/>
        <v>0</v>
      </c>
      <c r="AB26" s="2">
        <f t="shared" si="15"/>
        <v>734798.65</v>
      </c>
      <c r="AC26" s="2">
        <f t="shared" si="15"/>
        <v>631402.52</v>
      </c>
      <c r="AD26" s="2">
        <f t="shared" si="15"/>
        <v>8927.33</v>
      </c>
      <c r="AE26" s="2">
        <f t="shared" si="15"/>
        <v>1435.61</v>
      </c>
      <c r="AF26" s="2">
        <f t="shared" si="15"/>
        <v>93033.19</v>
      </c>
      <c r="AG26" s="2">
        <f t="shared" si="15"/>
        <v>0</v>
      </c>
      <c r="AH26" s="2">
        <f t="shared" si="15"/>
        <v>173.11598499999999</v>
      </c>
      <c r="AI26" s="2">
        <f t="shared" si="15"/>
        <v>2.2638499999999997</v>
      </c>
      <c r="AJ26" s="2">
        <f t="shared" si="15"/>
        <v>0</v>
      </c>
      <c r="AK26" s="2">
        <f t="shared" si="15"/>
        <v>95678.42</v>
      </c>
      <c r="AL26" s="2">
        <f t="shared" si="15"/>
        <v>50063.15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881023.47</v>
      </c>
      <c r="AS26" s="2">
        <f t="shared" si="15"/>
        <v>881023.47</v>
      </c>
      <c r="AT26" s="2">
        <f t="shared" si="15"/>
        <v>0</v>
      </c>
      <c r="AU26" s="2">
        <f t="shared" ref="AU26:BZ26" si="16">AU53</f>
        <v>0</v>
      </c>
      <c r="AV26" s="2">
        <f t="shared" si="16"/>
        <v>631402.52</v>
      </c>
      <c r="AW26" s="2">
        <f t="shared" si="16"/>
        <v>631402.52</v>
      </c>
      <c r="AX26" s="2">
        <f t="shared" si="16"/>
        <v>0</v>
      </c>
      <c r="AY26" s="2">
        <f t="shared" si="16"/>
        <v>631402.52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483.25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CA53</f>
        <v>881023.47</v>
      </c>
      <c r="CB26" s="2">
        <f t="shared" si="17"/>
        <v>881023.47</v>
      </c>
      <c r="CC26" s="2">
        <f t="shared" si="17"/>
        <v>0</v>
      </c>
      <c r="CD26" s="2">
        <f t="shared" si="17"/>
        <v>0</v>
      </c>
      <c r="CE26" s="2">
        <f t="shared" si="17"/>
        <v>631402.52</v>
      </c>
      <c r="CF26" s="2">
        <f t="shared" si="17"/>
        <v>631402.52</v>
      </c>
      <c r="CG26" s="2">
        <f t="shared" si="17"/>
        <v>0</v>
      </c>
      <c r="CH26" s="2">
        <f t="shared" si="17"/>
        <v>631402.52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483.25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20</v>
      </c>
      <c r="F28" t="s">
        <v>21</v>
      </c>
      <c r="G28" t="s">
        <v>22</v>
      </c>
      <c r="H28" t="s">
        <v>23</v>
      </c>
      <c r="I28">
        <f>ROUND(53/100,7)</f>
        <v>0.53</v>
      </c>
      <c r="J28">
        <v>0</v>
      </c>
      <c r="K28">
        <f>ROUND(53/100,7)</f>
        <v>0.53</v>
      </c>
      <c r="O28">
        <f t="shared" ref="O28:O49" si="21">ROUND(CP28,2)</f>
        <v>12712.64</v>
      </c>
      <c r="P28">
        <f>SUMIF(SmtRes!AQ1:'SmtRes'!AQ8,"=1",SmtRes!DF1:'SmtRes'!DF8)</f>
        <v>0</v>
      </c>
      <c r="Q28">
        <f>SUMIF(SmtRes!AQ1:'SmtRes'!AQ8,"=1",SmtRes!DG1:'SmtRes'!DG8)</f>
        <v>160.5</v>
      </c>
      <c r="R28">
        <f>SUMIF(SmtRes!AQ1:'SmtRes'!AQ8,"=1",SmtRes!DH1:'SmtRes'!DH8)</f>
        <v>133.04</v>
      </c>
      <c r="S28">
        <f>SUMIF(SmtRes!AQ1:'SmtRes'!AQ8,"=1",SmtRes!DI1:'SmtRes'!DI8)</f>
        <v>12419.1</v>
      </c>
      <c r="T28">
        <f t="shared" ref="T28:T49" si="22">ROUND(CU28*I28,2)</f>
        <v>0</v>
      </c>
      <c r="U28">
        <f>SUMIF(SmtRes!AQ1:'SmtRes'!AQ8,"=1",SmtRes!CV1:'SmtRes'!CV8)</f>
        <v>22.811199999999999</v>
      </c>
      <c r="V28">
        <f>SUMIF(SmtRes!AQ1:'SmtRes'!AQ8,"=1",SmtRes!CW1:'SmtRes'!CW8)</f>
        <v>0.23849999999999999</v>
      </c>
      <c r="W28">
        <f t="shared" ref="W28:W49" si="23">ROUND(CX28*I28,2)</f>
        <v>0</v>
      </c>
      <c r="X28">
        <f t="shared" ref="X28:X49" si="24">ROUND(CY28,2)</f>
        <v>11296.93</v>
      </c>
      <c r="Y28">
        <f t="shared" ref="Y28:Y49" si="25">ROUND(CZ28,2)</f>
        <v>5773.98</v>
      </c>
      <c r="AA28">
        <v>415205774</v>
      </c>
      <c r="AB28">
        <f t="shared" ref="AB28:AB49" si="26">ROUND((AC28+AD28+AF28),6)</f>
        <v>23670.291700000002</v>
      </c>
      <c r="AC28">
        <f>ROUND((0),6)</f>
        <v>0</v>
      </c>
      <c r="AD28">
        <f>ROUND((((SUM(SmtRes!BR1:'SmtRes'!BR8))-(SUM(SmtRes!BS1:'SmtRes'!BS8)))+AE28),6)</f>
        <v>238.02449999999999</v>
      </c>
      <c r="AE28">
        <f>ROUND((SUM(SmtRes!BS1:'SmtRes'!BS8)),6)</f>
        <v>251.0172</v>
      </c>
      <c r="AF28">
        <f>ROUND((SUM(SmtRes!BT1:'SmtRes'!BT8)),6)</f>
        <v>23432.267199999998</v>
      </c>
      <c r="AG28">
        <f t="shared" ref="AG28:AG49" si="27">ROUND((AP28),6)</f>
        <v>0</v>
      </c>
      <c r="AH28">
        <f>(SUM(SmtRes!BU1:'SmtRes'!BU8))</f>
        <v>43.04</v>
      </c>
      <c r="AI28">
        <f>(SUM(SmtRes!BV1:'SmtRes'!BV8))</f>
        <v>0.45</v>
      </c>
      <c r="AJ28">
        <f t="shared" ref="AJ28:AJ49" si="28">(AS28)</f>
        <v>0</v>
      </c>
      <c r="AK28">
        <v>23921.308899999996</v>
      </c>
      <c r="AL28">
        <v>0</v>
      </c>
      <c r="AM28">
        <v>238.02449999999999</v>
      </c>
      <c r="AN28">
        <v>251.0172</v>
      </c>
      <c r="AO28">
        <v>23432.267199999998</v>
      </c>
      <c r="AP28">
        <v>0</v>
      </c>
      <c r="AQ28">
        <v>43.04</v>
      </c>
      <c r="AR28">
        <v>0.45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58001</v>
      </c>
      <c r="BN28">
        <v>0</v>
      </c>
      <c r="BO28" t="s">
        <v>3</v>
      </c>
      <c r="BP28">
        <v>0</v>
      </c>
      <c r="BQ28">
        <v>6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90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9" si="29">(P28+Q28+S28+R28)</f>
        <v>12712.640000000001</v>
      </c>
      <c r="CQ28">
        <f>SUMIF(SmtRes!AQ1:'SmtRes'!AQ8,"=1",SmtRes!AA1:'SmtRes'!AA8)</f>
        <v>0</v>
      </c>
      <c r="CR28">
        <f>SUMIF(SmtRes!AQ1:'SmtRes'!AQ8,"=1",SmtRes!AB1:'SmtRes'!AB8)</f>
        <v>760.79</v>
      </c>
      <c r="CS28">
        <f>SUMIF(SmtRes!AQ1:'SmtRes'!AQ8,"=1",SmtRes!AC1:'SmtRes'!AC8)</f>
        <v>1129.02</v>
      </c>
      <c r="CT28">
        <f>SUMIF(SmtRes!AQ1:'SmtRes'!AQ8,"=1",SmtRes!AD1:'SmtRes'!AD8)</f>
        <v>544.42999999999995</v>
      </c>
      <c r="CU28">
        <f t="shared" ref="CU28:CU49" si="30">AG28</f>
        <v>0</v>
      </c>
      <c r="CV28">
        <f>SUMIF(SmtRes!AQ1:'SmtRes'!AQ8,"=1",SmtRes!BU1:'SmtRes'!BU8)</f>
        <v>43.04</v>
      </c>
      <c r="CW28">
        <f>SUMIF(SmtRes!AQ1:'SmtRes'!AQ8,"=1",SmtRes!BV1:'SmtRes'!BV8)</f>
        <v>0.45</v>
      </c>
      <c r="CX28">
        <f t="shared" ref="CX28:CX49" si="31">AJ28</f>
        <v>0</v>
      </c>
      <c r="CY28">
        <f t="shared" ref="CY28:CY49" si="32">(((S28+R28)*AT28)/100)</f>
        <v>11296.926000000001</v>
      </c>
      <c r="CZ28">
        <f t="shared" ref="CZ28:CZ49" si="33">(((S28+R28)*AU28)/100)</f>
        <v>5773.9844000000003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23</v>
      </c>
      <c r="DW28" t="s">
        <v>23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342529140</v>
      </c>
      <c r="EF28">
        <v>6</v>
      </c>
      <c r="EG28" t="s">
        <v>25</v>
      </c>
      <c r="EH28">
        <v>92</v>
      </c>
      <c r="EI28" t="s">
        <v>26</v>
      </c>
      <c r="EJ28">
        <v>1</v>
      </c>
      <c r="EK28">
        <v>58001</v>
      </c>
      <c r="EL28" t="s">
        <v>26</v>
      </c>
      <c r="EM28" t="s">
        <v>27</v>
      </c>
      <c r="EO28" t="s">
        <v>3</v>
      </c>
      <c r="EQ28">
        <v>786432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43.04</v>
      </c>
      <c r="EX28">
        <v>0.45</v>
      </c>
      <c r="EY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3</v>
      </c>
      <c r="GD28">
        <v>1</v>
      </c>
      <c r="GF28">
        <v>247840294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1" si="34">ROUND(IF(AND(BH28=3,BI28=3,FS28&lt;&gt;0),P28,0),2)</f>
        <v>0</v>
      </c>
      <c r="GM28">
        <f t="shared" ref="GM28:GM49" si="35">ROUND(O28+X28+Y28,2)+GX28</f>
        <v>29783.55</v>
      </c>
      <c r="GN28">
        <f t="shared" ref="GN28:GN51" si="36">IF(OR(BI28=0,BI28=1),GM28-GX28,0)</f>
        <v>29783.55</v>
      </c>
      <c r="GO28">
        <f t="shared" ref="GO28:GO51" si="37">IF(BI28=2,GM28-GX28,0)</f>
        <v>0</v>
      </c>
      <c r="GP28">
        <f t="shared" ref="GP28:GP51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9" si="39">ROUND((GT28),6)</f>
        <v>0</v>
      </c>
      <c r="GW28">
        <v>1</v>
      </c>
      <c r="GX28">
        <f t="shared" ref="GX28:GX49" si="40">ROUND(HC28*I28,2)</f>
        <v>0</v>
      </c>
      <c r="HA28">
        <v>0</v>
      </c>
      <c r="HB28">
        <v>0</v>
      </c>
      <c r="HC28">
        <f t="shared" ref="HC28:HC49" si="41">GV28*GW28</f>
        <v>0</v>
      </c>
      <c r="HE28" t="s">
        <v>3</v>
      </c>
      <c r="HF28" t="s">
        <v>3</v>
      </c>
      <c r="HM28" t="s">
        <v>3</v>
      </c>
      <c r="HN28" t="s">
        <v>28</v>
      </c>
      <c r="HO28" t="s">
        <v>29</v>
      </c>
      <c r="HP28" t="s">
        <v>30</v>
      </c>
      <c r="HQ28" t="s">
        <v>30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6</v>
      </c>
      <c r="E29" t="s">
        <v>31</v>
      </c>
      <c r="F29" t="s">
        <v>32</v>
      </c>
      <c r="G29" t="s">
        <v>402</v>
      </c>
      <c r="H29" t="s">
        <v>33</v>
      </c>
      <c r="I29">
        <f>I28*J29</f>
        <v>132.5</v>
      </c>
      <c r="J29">
        <v>250</v>
      </c>
      <c r="K29">
        <v>250</v>
      </c>
      <c r="O29">
        <f t="shared" si="21"/>
        <v>36184.43</v>
      </c>
      <c r="P29">
        <f>ROUND(CQ29*I29,2)</f>
        <v>36184.43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415205774</v>
      </c>
      <c r="AB29">
        <f t="shared" si="26"/>
        <v>154.29</v>
      </c>
      <c r="AC29">
        <f>ROUND((ES29),6)</f>
        <v>154.29</v>
      </c>
      <c r="AD29">
        <f>ROUND((((ET29)-(EU29))+AE29),6)</f>
        <v>0</v>
      </c>
      <c r="AE29">
        <f t="shared" ref="AE29:AF31" si="42">ROUND((EU29),6)</f>
        <v>0</v>
      </c>
      <c r="AF29">
        <f t="shared" si="42"/>
        <v>0</v>
      </c>
      <c r="AG29">
        <f t="shared" si="27"/>
        <v>0</v>
      </c>
      <c r="AH29">
        <f t="shared" ref="AH29:AI31" si="43">(EW29)</f>
        <v>0</v>
      </c>
      <c r="AI29">
        <f t="shared" si="43"/>
        <v>0</v>
      </c>
      <c r="AJ29">
        <f t="shared" si="28"/>
        <v>0</v>
      </c>
      <c r="AK29">
        <v>154.29</v>
      </c>
      <c r="AL29">
        <v>154.29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1.77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34</v>
      </c>
      <c r="BM29">
        <v>58001</v>
      </c>
      <c r="BN29">
        <v>0</v>
      </c>
      <c r="BO29" t="s">
        <v>32</v>
      </c>
      <c r="BP29">
        <v>1</v>
      </c>
      <c r="BQ29">
        <v>6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36184.43</v>
      </c>
      <c r="CQ29">
        <f>ROUND(AL29*BC29,2)</f>
        <v>273.08999999999997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4">AH29</f>
        <v>0</v>
      </c>
      <c r="CW29">
        <f t="shared" si="44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33</v>
      </c>
      <c r="DW29" t="s">
        <v>33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342529140</v>
      </c>
      <c r="EF29">
        <v>6</v>
      </c>
      <c r="EG29" t="s">
        <v>25</v>
      </c>
      <c r="EH29">
        <v>92</v>
      </c>
      <c r="EI29" t="s">
        <v>26</v>
      </c>
      <c r="EJ29">
        <v>1</v>
      </c>
      <c r="EK29">
        <v>58001</v>
      </c>
      <c r="EL29" t="s">
        <v>26</v>
      </c>
      <c r="EM29" t="s">
        <v>27</v>
      </c>
      <c r="EO29" t="s">
        <v>3</v>
      </c>
      <c r="EQ29">
        <v>1048576</v>
      </c>
      <c r="ER29">
        <v>154.29</v>
      </c>
      <c r="ES29">
        <v>154.29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-1350465138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4"/>
        <v>0</v>
      </c>
      <c r="GM29">
        <f t="shared" si="35"/>
        <v>36184.43</v>
      </c>
      <c r="GN29">
        <f t="shared" si="36"/>
        <v>36184.43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30</v>
      </c>
      <c r="HQ29" t="s">
        <v>30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35</v>
      </c>
      <c r="F30" t="s">
        <v>36</v>
      </c>
      <c r="G30" t="s">
        <v>37</v>
      </c>
      <c r="H30" t="s">
        <v>38</v>
      </c>
      <c r="I30">
        <f>I28*J30</f>
        <v>123.49</v>
      </c>
      <c r="J30">
        <v>232.99999999999997</v>
      </c>
      <c r="K30">
        <v>233</v>
      </c>
      <c r="O30">
        <f t="shared" si="21"/>
        <v>25857.57</v>
      </c>
      <c r="P30">
        <f>ROUND(CQ30*I30,2)</f>
        <v>25857.57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415205774</v>
      </c>
      <c r="AB30">
        <f t="shared" si="26"/>
        <v>133.37</v>
      </c>
      <c r="AC30">
        <f>ROUND((ES30),6)</f>
        <v>133.37</v>
      </c>
      <c r="AD30">
        <f>ROUND((((ET30)-(EU30))+AE30),6)</f>
        <v>0</v>
      </c>
      <c r="AE30">
        <f t="shared" si="42"/>
        <v>0</v>
      </c>
      <c r="AF30">
        <f t="shared" si="42"/>
        <v>0</v>
      </c>
      <c r="AG30">
        <f t="shared" si="27"/>
        <v>0</v>
      </c>
      <c r="AH30">
        <f t="shared" si="43"/>
        <v>0</v>
      </c>
      <c r="AI30">
        <f t="shared" si="43"/>
        <v>0</v>
      </c>
      <c r="AJ30">
        <f t="shared" si="28"/>
        <v>0</v>
      </c>
      <c r="AK30">
        <v>133.37</v>
      </c>
      <c r="AL30">
        <v>133.37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1.57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39</v>
      </c>
      <c r="BM30">
        <v>58001</v>
      </c>
      <c r="BN30">
        <v>0</v>
      </c>
      <c r="BO30" t="s">
        <v>36</v>
      </c>
      <c r="BP30">
        <v>1</v>
      </c>
      <c r="BQ30">
        <v>6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25857.57</v>
      </c>
      <c r="CQ30">
        <f>ROUND(AL30*BC30,2)</f>
        <v>209.39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4"/>
        <v>0</v>
      </c>
      <c r="CW30">
        <f t="shared" si="44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38</v>
      </c>
      <c r="DW30" t="s">
        <v>38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342529140</v>
      </c>
      <c r="EF30">
        <v>6</v>
      </c>
      <c r="EG30" t="s">
        <v>25</v>
      </c>
      <c r="EH30">
        <v>92</v>
      </c>
      <c r="EI30" t="s">
        <v>26</v>
      </c>
      <c r="EJ30">
        <v>1</v>
      </c>
      <c r="EK30">
        <v>58001</v>
      </c>
      <c r="EL30" t="s">
        <v>26</v>
      </c>
      <c r="EM30" t="s">
        <v>27</v>
      </c>
      <c r="EO30" t="s">
        <v>3</v>
      </c>
      <c r="EQ30">
        <v>1048576</v>
      </c>
      <c r="ER30">
        <v>133.37</v>
      </c>
      <c r="ES30">
        <v>133.37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-1859358591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34"/>
        <v>0</v>
      </c>
      <c r="GM30">
        <f t="shared" si="35"/>
        <v>25857.57</v>
      </c>
      <c r="GN30">
        <f t="shared" si="36"/>
        <v>25857.57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30</v>
      </c>
      <c r="HQ30" t="s">
        <v>30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8</v>
      </c>
      <c r="E31" t="s">
        <v>40</v>
      </c>
      <c r="F31" t="s">
        <v>41</v>
      </c>
      <c r="G31" t="s">
        <v>42</v>
      </c>
      <c r="H31" t="s">
        <v>43</v>
      </c>
      <c r="I31">
        <f>I28*J31</f>
        <v>0.34449999999999997</v>
      </c>
      <c r="J31">
        <v>0.64999999999999991</v>
      </c>
      <c r="K31">
        <v>0.65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415205774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2"/>
        <v>0</v>
      </c>
      <c r="AF31">
        <f t="shared" si="42"/>
        <v>0</v>
      </c>
      <c r="AG31">
        <f t="shared" si="27"/>
        <v>0</v>
      </c>
      <c r="AH31">
        <f t="shared" si="43"/>
        <v>0</v>
      </c>
      <c r="AI31">
        <f t="shared" si="43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58001</v>
      </c>
      <c r="BN31">
        <v>0</v>
      </c>
      <c r="BO31" t="s">
        <v>3</v>
      </c>
      <c r="BP31">
        <v>0</v>
      </c>
      <c r="BQ31">
        <v>6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4"/>
        <v>0</v>
      </c>
      <c r="CW31">
        <f t="shared" si="44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43</v>
      </c>
      <c r="DW31" t="s">
        <v>43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342529140</v>
      </c>
      <c r="EF31">
        <v>6</v>
      </c>
      <c r="EG31" t="s">
        <v>25</v>
      </c>
      <c r="EH31">
        <v>92</v>
      </c>
      <c r="EI31" t="s">
        <v>26</v>
      </c>
      <c r="EJ31">
        <v>1</v>
      </c>
      <c r="EK31">
        <v>58001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2102561428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30</v>
      </c>
      <c r="HQ31" t="s">
        <v>30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ROW(SmtRes!A16)</f>
        <v>16</v>
      </c>
      <c r="D32">
        <f>ROW(EtalonRes!A16)</f>
        <v>16</v>
      </c>
      <c r="E32" t="s">
        <v>44</v>
      </c>
      <c r="F32" t="s">
        <v>45</v>
      </c>
      <c r="G32" t="s">
        <v>46</v>
      </c>
      <c r="H32" t="s">
        <v>47</v>
      </c>
      <c r="I32">
        <f>ROUND(15/100,7)</f>
        <v>0.15</v>
      </c>
      <c r="J32">
        <v>0</v>
      </c>
      <c r="K32">
        <f>ROUND(15/100,7)</f>
        <v>0.15</v>
      </c>
      <c r="O32">
        <f t="shared" si="21"/>
        <v>3498.98</v>
      </c>
      <c r="P32">
        <f>SUMIF(SmtRes!AQ9:'SmtRes'!AQ16,"=1",SmtRes!DF9:'SmtRes'!DF16)</f>
        <v>186.31</v>
      </c>
      <c r="Q32">
        <f>SUMIF(SmtRes!AQ9:'SmtRes'!AQ16,"=1",SmtRes!DG9:'SmtRes'!DG16)</f>
        <v>4.16</v>
      </c>
      <c r="R32">
        <f>SUMIF(SmtRes!AQ9:'SmtRes'!AQ16,"=1",SmtRes!DH9:'SmtRes'!DH16)</f>
        <v>9.9600000000000009</v>
      </c>
      <c r="S32">
        <f>SUMIF(SmtRes!AQ9:'SmtRes'!AQ16,"=1",SmtRes!DI9:'SmtRes'!DI16)</f>
        <v>3298.55</v>
      </c>
      <c r="T32">
        <f t="shared" si="22"/>
        <v>0</v>
      </c>
      <c r="U32">
        <f>SUMIF(SmtRes!AQ9:'SmtRes'!AQ16,"=1",SmtRes!CV9:'SmtRes'!CV16)</f>
        <v>6.2115</v>
      </c>
      <c r="V32">
        <f>SUMIF(SmtRes!AQ9:'SmtRes'!AQ16,"=1",SmtRes!CW9:'SmtRes'!CW16)</f>
        <v>1.8000000000000002E-2</v>
      </c>
      <c r="W32">
        <f t="shared" si="23"/>
        <v>0</v>
      </c>
      <c r="X32">
        <f t="shared" si="24"/>
        <v>2977.66</v>
      </c>
      <c r="Y32">
        <f t="shared" si="25"/>
        <v>1521.91</v>
      </c>
      <c r="AA32">
        <v>415205774</v>
      </c>
      <c r="AB32">
        <f t="shared" si="26"/>
        <v>23193.234619999999</v>
      </c>
      <c r="AC32">
        <f>ROUND((SUM(SmtRes!BQ9:'SmtRes'!BQ16)),6)</f>
        <v>1180.7658200000001</v>
      </c>
      <c r="AD32">
        <f>ROUND((((SUM(SmtRes!BR9:'SmtRes'!BR16))-(SUM(SmtRes!BS9:'SmtRes'!BS16)))+AE32),6)</f>
        <v>22.102399999999999</v>
      </c>
      <c r="AE32">
        <f>ROUND((SUM(SmtRes!BS9:'SmtRes'!BS16)),6)</f>
        <v>66.4024</v>
      </c>
      <c r="AF32">
        <f>ROUND((SUM(SmtRes!BT9:'SmtRes'!BT16)),6)</f>
        <v>21990.366399999999</v>
      </c>
      <c r="AG32">
        <f t="shared" si="27"/>
        <v>0</v>
      </c>
      <c r="AH32">
        <f>(SUM(SmtRes!BU9:'SmtRes'!BU16))</f>
        <v>41.41</v>
      </c>
      <c r="AI32">
        <f>(SUM(SmtRes!BV9:'SmtRes'!BV16))</f>
        <v>0.12</v>
      </c>
      <c r="AJ32">
        <f t="shared" si="28"/>
        <v>0</v>
      </c>
      <c r="AK32">
        <v>23259.637019999995</v>
      </c>
      <c r="AL32">
        <v>1180.7658200000001</v>
      </c>
      <c r="AM32">
        <v>22.102400000000003</v>
      </c>
      <c r="AN32">
        <v>66.4024</v>
      </c>
      <c r="AO32">
        <v>21990.366399999995</v>
      </c>
      <c r="AP32">
        <v>0</v>
      </c>
      <c r="AQ32">
        <v>41.41</v>
      </c>
      <c r="AR32">
        <v>0.12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48</v>
      </c>
      <c r="BM32">
        <v>58001</v>
      </c>
      <c r="BN32">
        <v>0</v>
      </c>
      <c r="BO32" t="s">
        <v>3</v>
      </c>
      <c r="BP32">
        <v>0</v>
      </c>
      <c r="BQ32">
        <v>6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3498.98</v>
      </c>
      <c r="CQ32">
        <f>SUMIF(SmtRes!AQ9:'SmtRes'!AQ16,"=1",SmtRes!AA9:'SmtRes'!AA16)</f>
        <v>236301.12</v>
      </c>
      <c r="CR32">
        <f>SUMIF(SmtRes!AQ9:'SmtRes'!AQ16,"=1",SmtRes!AB9:'SmtRes'!AB16)</f>
        <v>637.91999999999996</v>
      </c>
      <c r="CS32">
        <f>SUMIF(SmtRes!AQ9:'SmtRes'!AQ16,"=1",SmtRes!AC9:'SmtRes'!AC16)</f>
        <v>1129.02</v>
      </c>
      <c r="CT32">
        <f>SUMIF(SmtRes!AQ9:'SmtRes'!AQ16,"=1",SmtRes!AD9:'SmtRes'!AD16)</f>
        <v>531.04</v>
      </c>
      <c r="CU32">
        <f t="shared" si="30"/>
        <v>0</v>
      </c>
      <c r="CV32">
        <f>SUMIF(SmtRes!AQ9:'SmtRes'!AQ16,"=1",SmtRes!BU9:'SmtRes'!BU16)</f>
        <v>41.41</v>
      </c>
      <c r="CW32">
        <f>SUMIF(SmtRes!AQ9:'SmtRes'!AQ16,"=1",SmtRes!BV9:'SmtRes'!BV16)</f>
        <v>0.12</v>
      </c>
      <c r="CX32">
        <f t="shared" si="31"/>
        <v>0</v>
      </c>
      <c r="CY32">
        <f t="shared" si="32"/>
        <v>2977.6590000000001</v>
      </c>
      <c r="CZ32">
        <f t="shared" si="33"/>
        <v>1521.9146000000003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47</v>
      </c>
      <c r="DW32" t="s">
        <v>47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342529140</v>
      </c>
      <c r="EF32">
        <v>6</v>
      </c>
      <c r="EG32" t="s">
        <v>25</v>
      </c>
      <c r="EH32">
        <v>92</v>
      </c>
      <c r="EI32" t="s">
        <v>26</v>
      </c>
      <c r="EJ32">
        <v>1</v>
      </c>
      <c r="EK32">
        <v>58001</v>
      </c>
      <c r="EL32" t="s">
        <v>26</v>
      </c>
      <c r="EM32" t="s">
        <v>27</v>
      </c>
      <c r="EO32" t="s">
        <v>3</v>
      </c>
      <c r="EQ32">
        <v>1572864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41.41</v>
      </c>
      <c r="EX32">
        <v>0.12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1907070578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7998.55</v>
      </c>
      <c r="GN32">
        <f t="shared" si="36"/>
        <v>7998.55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28</v>
      </c>
      <c r="HO32" t="s">
        <v>29</v>
      </c>
      <c r="HP32" t="s">
        <v>30</v>
      </c>
      <c r="HQ32" t="s">
        <v>30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15</v>
      </c>
      <c r="E33" t="s">
        <v>49</v>
      </c>
      <c r="F33" t="s">
        <v>50</v>
      </c>
      <c r="G33" t="s">
        <v>51</v>
      </c>
      <c r="H33" t="s">
        <v>43</v>
      </c>
      <c r="I33">
        <f>I32*J33</f>
        <v>2.76E-2</v>
      </c>
      <c r="J33">
        <v>0.184</v>
      </c>
      <c r="K33">
        <v>0.184</v>
      </c>
      <c r="O33">
        <f t="shared" si="21"/>
        <v>2302.0300000000002</v>
      </c>
      <c r="P33">
        <f>ROUND(CQ33*I33,2)</f>
        <v>2302.0300000000002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415205774</v>
      </c>
      <c r="AB33">
        <f t="shared" si="26"/>
        <v>83407.03</v>
      </c>
      <c r="AC33">
        <f>ROUND((ES33),6)</f>
        <v>83407.03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83407.03</v>
      </c>
      <c r="AL33">
        <v>83407.03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52</v>
      </c>
      <c r="BM33">
        <v>58001</v>
      </c>
      <c r="BN33">
        <v>0</v>
      </c>
      <c r="BO33" t="s">
        <v>3</v>
      </c>
      <c r="BP33">
        <v>0</v>
      </c>
      <c r="BQ33">
        <v>6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2302.0300000000002</v>
      </c>
      <c r="CQ33">
        <f>ROUND(AL33*BC33,2)</f>
        <v>83407.03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43</v>
      </c>
      <c r="DW33" t="s">
        <v>43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342529140</v>
      </c>
      <c r="EF33">
        <v>6</v>
      </c>
      <c r="EG33" t="s">
        <v>25</v>
      </c>
      <c r="EH33">
        <v>92</v>
      </c>
      <c r="EI33" t="s">
        <v>26</v>
      </c>
      <c r="EJ33">
        <v>1</v>
      </c>
      <c r="EK33">
        <v>58001</v>
      </c>
      <c r="EL33" t="s">
        <v>26</v>
      </c>
      <c r="EM33" t="s">
        <v>27</v>
      </c>
      <c r="EO33" t="s">
        <v>3</v>
      </c>
      <c r="EQ33">
        <v>1048576</v>
      </c>
      <c r="ER33">
        <v>83407.03</v>
      </c>
      <c r="ES33">
        <v>83407.03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E33">
        <v>86227.5</v>
      </c>
      <c r="GF33">
        <v>1724759532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2302.0300000000002</v>
      </c>
      <c r="GN33">
        <f t="shared" si="36"/>
        <v>2302.0300000000002</v>
      </c>
      <c r="GO33">
        <f t="shared" si="37"/>
        <v>0</v>
      </c>
      <c r="GP33">
        <f t="shared" si="38"/>
        <v>0</v>
      </c>
      <c r="GR33">
        <v>3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28</v>
      </c>
      <c r="HO33" t="s">
        <v>29</v>
      </c>
      <c r="HP33" t="s">
        <v>30</v>
      </c>
      <c r="HQ33" t="s">
        <v>30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16</v>
      </c>
      <c r="E34" t="s">
        <v>53</v>
      </c>
      <c r="F34" t="s">
        <v>41</v>
      </c>
      <c r="G34" t="s">
        <v>42</v>
      </c>
      <c r="H34" t="s">
        <v>43</v>
      </c>
      <c r="I34">
        <f>I32*J34</f>
        <v>3.3599999999999998E-2</v>
      </c>
      <c r="J34">
        <v>0.224</v>
      </c>
      <c r="K34">
        <v>0.224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415205774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90</v>
      </c>
      <c r="AU34">
        <v>46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58001</v>
      </c>
      <c r="BN34">
        <v>0</v>
      </c>
      <c r="BO34" t="s">
        <v>3</v>
      </c>
      <c r="BP34">
        <v>0</v>
      </c>
      <c r="BQ34">
        <v>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90</v>
      </c>
      <c r="CA34">
        <v>46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43</v>
      </c>
      <c r="DW34" t="s">
        <v>43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342529140</v>
      </c>
      <c r="EF34">
        <v>6</v>
      </c>
      <c r="EG34" t="s">
        <v>25</v>
      </c>
      <c r="EH34">
        <v>92</v>
      </c>
      <c r="EI34" t="s">
        <v>26</v>
      </c>
      <c r="EJ34">
        <v>1</v>
      </c>
      <c r="EK34">
        <v>58001</v>
      </c>
      <c r="EL34" t="s">
        <v>26</v>
      </c>
      <c r="EM34" t="s">
        <v>27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90</v>
      </c>
      <c r="FY34">
        <v>46</v>
      </c>
      <c r="GA34" t="s">
        <v>3</v>
      </c>
      <c r="GD34">
        <v>1</v>
      </c>
      <c r="GF34">
        <v>2102561428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28</v>
      </c>
      <c r="HO34" t="s">
        <v>29</v>
      </c>
      <c r="HP34" t="s">
        <v>30</v>
      </c>
      <c r="HQ34" t="s">
        <v>30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54</v>
      </c>
      <c r="F35" t="s">
        <v>55</v>
      </c>
      <c r="G35" t="s">
        <v>56</v>
      </c>
      <c r="H35" t="s">
        <v>23</v>
      </c>
      <c r="I35">
        <f>ROUND(4.5/100,7)</f>
        <v>4.4999999999999998E-2</v>
      </c>
      <c r="J35">
        <v>0</v>
      </c>
      <c r="K35">
        <f>ROUND(4.5/100,7)</f>
        <v>4.4999999999999998E-2</v>
      </c>
      <c r="O35">
        <f t="shared" si="21"/>
        <v>319.18</v>
      </c>
      <c r="P35">
        <f>SUMIF(SmtRes!AQ17:'SmtRes'!AQ18,"=1",SmtRes!DF17:'SmtRes'!DF18)</f>
        <v>0</v>
      </c>
      <c r="Q35">
        <f>SUMIF(SmtRes!AQ17:'SmtRes'!AQ18,"=1",SmtRes!DG17:'SmtRes'!DG18)</f>
        <v>4.42</v>
      </c>
      <c r="R35">
        <f>SUMIF(SmtRes!AQ17:'SmtRes'!AQ18,"=1",SmtRes!DH17:'SmtRes'!DH18)</f>
        <v>0</v>
      </c>
      <c r="S35">
        <f>SUMIF(SmtRes!AQ17:'SmtRes'!AQ18,"=1",SmtRes!DI17:'SmtRes'!DI18)</f>
        <v>314.76</v>
      </c>
      <c r="T35">
        <f t="shared" si="22"/>
        <v>0</v>
      </c>
      <c r="U35">
        <f>SUMIF(SmtRes!AQ17:'SmtRes'!AQ18,"=1",SmtRes!CV17:'SmtRes'!CV18)</f>
        <v>0.64710000000000001</v>
      </c>
      <c r="V35">
        <f>SUMIF(SmtRes!AQ17:'SmtRes'!AQ18,"=1",SmtRes!CW17:'SmtRes'!CW18)</f>
        <v>0</v>
      </c>
      <c r="W35">
        <f t="shared" si="23"/>
        <v>0</v>
      </c>
      <c r="X35">
        <f t="shared" si="24"/>
        <v>286.43</v>
      </c>
      <c r="Y35">
        <f t="shared" si="25"/>
        <v>163.68</v>
      </c>
      <c r="AA35">
        <v>415205774</v>
      </c>
      <c r="AB35">
        <f t="shared" si="26"/>
        <v>7065.7947999999997</v>
      </c>
      <c r="AC35">
        <f>ROUND((0),6)</f>
        <v>0</v>
      </c>
      <c r="AD35">
        <f>ROUND((((SUM(SmtRes!BR17:'SmtRes'!BR18))-(0))+AE35),6)</f>
        <v>71.218999999999994</v>
      </c>
      <c r="AE35">
        <f>ROUND((0),6)</f>
        <v>0</v>
      </c>
      <c r="AF35">
        <f>ROUND((SUM(SmtRes!BT17:'SmtRes'!BT18)),6)</f>
        <v>6994.5757999999996</v>
      </c>
      <c r="AG35">
        <f t="shared" si="27"/>
        <v>0</v>
      </c>
      <c r="AH35">
        <f>(SUM(SmtRes!BU17:'SmtRes'!BU18))</f>
        <v>14.38</v>
      </c>
      <c r="AI35">
        <f>(0)</f>
        <v>0</v>
      </c>
      <c r="AJ35">
        <f t="shared" si="28"/>
        <v>0</v>
      </c>
      <c r="AK35">
        <v>7065.7948000000006</v>
      </c>
      <c r="AL35">
        <v>0</v>
      </c>
      <c r="AM35">
        <v>71.218999999999994</v>
      </c>
      <c r="AN35">
        <v>0</v>
      </c>
      <c r="AO35">
        <v>6994.5758000000005</v>
      </c>
      <c r="AP35">
        <v>0</v>
      </c>
      <c r="AQ35">
        <v>14.38</v>
      </c>
      <c r="AR35">
        <v>0</v>
      </c>
      <c r="AS35">
        <v>0</v>
      </c>
      <c r="AT35">
        <v>91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57</v>
      </c>
      <c r="BM35">
        <v>46003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91</v>
      </c>
      <c r="CA35">
        <v>52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319.18</v>
      </c>
      <c r="CQ35">
        <f>SUMIF(SmtRes!AQ17:'SmtRes'!AQ18,"=1",SmtRes!AA17:'SmtRes'!AA18)</f>
        <v>0</v>
      </c>
      <c r="CR35">
        <f>SUMIF(SmtRes!AQ17:'SmtRes'!AQ18,"=1",SmtRes!AB17:'SmtRes'!AB18)</f>
        <v>15.8</v>
      </c>
      <c r="CS35">
        <f>SUMIF(SmtRes!AQ17:'SmtRes'!AQ18,"=1",SmtRes!AC17:'SmtRes'!AC18)</f>
        <v>0</v>
      </c>
      <c r="CT35">
        <f>SUMIF(SmtRes!AQ17:'SmtRes'!AQ18,"=1",SmtRes!AD17:'SmtRes'!AD18)</f>
        <v>486.41</v>
      </c>
      <c r="CU35">
        <f t="shared" si="30"/>
        <v>0</v>
      </c>
      <c r="CV35">
        <f>SUMIF(SmtRes!AQ17:'SmtRes'!AQ18,"=1",SmtRes!BU17:'SmtRes'!BU18)</f>
        <v>14.38</v>
      </c>
      <c r="CW35">
        <f>SUMIF(SmtRes!AQ17:'SmtRes'!AQ18,"=1",SmtRes!BV17:'SmtRes'!BV18)</f>
        <v>0</v>
      </c>
      <c r="CX35">
        <f t="shared" si="31"/>
        <v>0</v>
      </c>
      <c r="CY35">
        <f t="shared" si="32"/>
        <v>286.4316</v>
      </c>
      <c r="CZ35">
        <f t="shared" si="33"/>
        <v>163.67520000000002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23</v>
      </c>
      <c r="DW35" t="s">
        <v>23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342529302</v>
      </c>
      <c r="EF35">
        <v>2</v>
      </c>
      <c r="EG35" t="s">
        <v>58</v>
      </c>
      <c r="EH35">
        <v>40</v>
      </c>
      <c r="EI35" t="s">
        <v>59</v>
      </c>
      <c r="EJ35">
        <v>1</v>
      </c>
      <c r="EK35">
        <v>46003</v>
      </c>
      <c r="EL35" t="s">
        <v>60</v>
      </c>
      <c r="EM35" t="s">
        <v>61</v>
      </c>
      <c r="EO35" t="s">
        <v>3</v>
      </c>
      <c r="EQ35">
        <v>1572864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14.38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91</v>
      </c>
      <c r="FY35">
        <v>52</v>
      </c>
      <c r="GA35" t="s">
        <v>3</v>
      </c>
      <c r="GD35">
        <v>1</v>
      </c>
      <c r="GF35">
        <v>457015647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769.29</v>
      </c>
      <c r="GN35">
        <f t="shared" si="36"/>
        <v>769.29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62</v>
      </c>
      <c r="HO35" t="s">
        <v>63</v>
      </c>
      <c r="HP35" t="s">
        <v>60</v>
      </c>
      <c r="HQ35" t="s">
        <v>60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ROW(SmtRes!A23)</f>
        <v>23</v>
      </c>
      <c r="D36">
        <f>ROW(EtalonRes!A22)</f>
        <v>22</v>
      </c>
      <c r="E36" t="s">
        <v>64</v>
      </c>
      <c r="F36" t="s">
        <v>65</v>
      </c>
      <c r="G36" t="s">
        <v>66</v>
      </c>
      <c r="H36" t="s">
        <v>23</v>
      </c>
      <c r="I36">
        <f>ROUND(4.5/100,7)</f>
        <v>4.4999999999999998E-2</v>
      </c>
      <c r="J36">
        <v>0</v>
      </c>
      <c r="K36">
        <f>ROUND(4.5/100,7)</f>
        <v>4.4999999999999998E-2</v>
      </c>
      <c r="O36">
        <f t="shared" si="21"/>
        <v>81.55</v>
      </c>
      <c r="P36">
        <f>SUMIF(SmtRes!AQ19:'SmtRes'!AQ23,"=1",SmtRes!DF19:'SmtRes'!DF23)</f>
        <v>0</v>
      </c>
      <c r="Q36">
        <f>SUMIF(SmtRes!AQ19:'SmtRes'!AQ23,"=1",SmtRes!DG19:'SmtRes'!DG23)</f>
        <v>1.31</v>
      </c>
      <c r="R36">
        <f>SUMIF(SmtRes!AQ19:'SmtRes'!AQ23,"=1",SmtRes!DH19:'SmtRes'!DH23)</f>
        <v>1.35</v>
      </c>
      <c r="S36">
        <f>SUMIF(SmtRes!AQ19:'SmtRes'!AQ23,"=1",SmtRes!DI19:'SmtRes'!DI23)</f>
        <v>78.89</v>
      </c>
      <c r="T36">
        <f t="shared" si="22"/>
        <v>0</v>
      </c>
      <c r="U36">
        <f>SUMIF(SmtRes!AQ19:'SmtRes'!AQ23,"=1",SmtRes!CV19:'SmtRes'!CV23)</f>
        <v>0.1449</v>
      </c>
      <c r="V36">
        <f>SUMIF(SmtRes!AQ19:'SmtRes'!AQ23,"=1",SmtRes!CW19:'SmtRes'!CW23)</f>
        <v>2.2499999999999998E-3</v>
      </c>
      <c r="W36">
        <f t="shared" si="23"/>
        <v>0</v>
      </c>
      <c r="X36">
        <f t="shared" si="24"/>
        <v>87.46</v>
      </c>
      <c r="Y36">
        <f t="shared" si="25"/>
        <v>38.880000000000003</v>
      </c>
      <c r="AA36">
        <v>415205774</v>
      </c>
      <c r="AB36">
        <f t="shared" si="26"/>
        <v>1776.9606000000001</v>
      </c>
      <c r="AC36">
        <f>ROUND((0),6)</f>
        <v>0</v>
      </c>
      <c r="AD36">
        <f>ROUND((((SUM(SmtRes!BR19:'SmtRes'!BR23))-(SUM(SmtRes!BS19:'SmtRes'!BS23)))+AE36),6)</f>
        <v>23.896000000000001</v>
      </c>
      <c r="AE36">
        <f>ROUND((SUM(SmtRes!BS19:'SmtRes'!BS23)),6)</f>
        <v>29.899000000000001</v>
      </c>
      <c r="AF36">
        <f>ROUND((SUM(SmtRes!BT19:'SmtRes'!BT23)),6)</f>
        <v>1753.0645999999999</v>
      </c>
      <c r="AG36">
        <f t="shared" si="27"/>
        <v>0</v>
      </c>
      <c r="AH36">
        <f>(SUM(SmtRes!BU19:'SmtRes'!BU23))</f>
        <v>3.2199999999999998</v>
      </c>
      <c r="AI36">
        <f>(SUM(SmtRes!BV19:'SmtRes'!BV23))</f>
        <v>0.05</v>
      </c>
      <c r="AJ36">
        <f t="shared" si="28"/>
        <v>0</v>
      </c>
      <c r="AK36">
        <v>1567.4399999999998</v>
      </c>
      <c r="AL36">
        <v>0</v>
      </c>
      <c r="AM36">
        <v>19.116800000000001</v>
      </c>
      <c r="AN36">
        <v>23.9192</v>
      </c>
      <c r="AO36">
        <v>1524.4039999999998</v>
      </c>
      <c r="AP36">
        <v>0</v>
      </c>
      <c r="AQ36">
        <v>2.8</v>
      </c>
      <c r="AR36">
        <v>0.04</v>
      </c>
      <c r="AS36">
        <v>0</v>
      </c>
      <c r="AT36">
        <v>109</v>
      </c>
      <c r="AU36">
        <v>48.45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67</v>
      </c>
      <c r="BM36">
        <v>12001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109</v>
      </c>
      <c r="CA36">
        <v>57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403</v>
      </c>
      <c r="CO36">
        <v>0</v>
      </c>
      <c r="CP36">
        <f t="shared" si="29"/>
        <v>81.55</v>
      </c>
      <c r="CQ36">
        <f>SUMIF(SmtRes!AQ19:'SmtRes'!AQ23,"=1",SmtRes!AA19:'SmtRes'!AA23)</f>
        <v>0</v>
      </c>
      <c r="CR36">
        <f>SUMIF(SmtRes!AQ19:'SmtRes'!AQ23,"=1",SmtRes!AB19:'SmtRes'!AB23)</f>
        <v>583.05999999999995</v>
      </c>
      <c r="CS36">
        <f>SUMIF(SmtRes!AQ19:'SmtRes'!AQ23,"=1",SmtRes!AC19:'SmtRes'!AC23)</f>
        <v>597.98</v>
      </c>
      <c r="CT36">
        <f>SUMIF(SmtRes!AQ19:'SmtRes'!AQ23,"=1",SmtRes!AD19:'SmtRes'!AD23)</f>
        <v>544.42999999999995</v>
      </c>
      <c r="CU36">
        <f t="shared" si="30"/>
        <v>0</v>
      </c>
      <c r="CV36">
        <f>SUMIF(SmtRes!AQ19:'SmtRes'!AQ23,"=1",SmtRes!BU19:'SmtRes'!BU23)</f>
        <v>3.2199999999999998</v>
      </c>
      <c r="CW36">
        <f>SUMIF(SmtRes!AQ19:'SmtRes'!AQ23,"=1",SmtRes!BV19:'SmtRes'!BV23)</f>
        <v>0.05</v>
      </c>
      <c r="CX36">
        <f t="shared" si="31"/>
        <v>0</v>
      </c>
      <c r="CY36">
        <f t="shared" si="32"/>
        <v>87.461600000000004</v>
      </c>
      <c r="CZ36">
        <f t="shared" si="33"/>
        <v>38.876280000000001</v>
      </c>
      <c r="DC36" t="s">
        <v>3</v>
      </c>
      <c r="DD36" t="s">
        <v>3</v>
      </c>
      <c r="DE36" t="s">
        <v>68</v>
      </c>
      <c r="DF36" t="s">
        <v>68</v>
      </c>
      <c r="DG36" t="s">
        <v>69</v>
      </c>
      <c r="DH36" t="s">
        <v>3</v>
      </c>
      <c r="DI36" t="s">
        <v>69</v>
      </c>
      <c r="DJ36" t="s">
        <v>68</v>
      </c>
      <c r="DK36" t="s">
        <v>3</v>
      </c>
      <c r="DL36" t="s">
        <v>3</v>
      </c>
      <c r="DM36" t="s">
        <v>70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23</v>
      </c>
      <c r="DW36" t="s">
        <v>23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342529063</v>
      </c>
      <c r="EF36">
        <v>2</v>
      </c>
      <c r="EG36" t="s">
        <v>58</v>
      </c>
      <c r="EH36">
        <v>12</v>
      </c>
      <c r="EI36" t="s">
        <v>71</v>
      </c>
      <c r="EJ36">
        <v>1</v>
      </c>
      <c r="EK36">
        <v>12001</v>
      </c>
      <c r="EL36" t="s">
        <v>71</v>
      </c>
      <c r="EM36" t="s">
        <v>72</v>
      </c>
      <c r="EO36" t="s">
        <v>73</v>
      </c>
      <c r="EQ36">
        <v>1572864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2.8</v>
      </c>
      <c r="EX36">
        <v>0.04</v>
      </c>
      <c r="EY36">
        <v>0</v>
      </c>
      <c r="FQ36">
        <v>0</v>
      </c>
      <c r="FR36">
        <v>0</v>
      </c>
      <c r="FS36">
        <v>0</v>
      </c>
      <c r="FX36">
        <v>109</v>
      </c>
      <c r="FY36">
        <v>48.45</v>
      </c>
      <c r="GA36" t="s">
        <v>3</v>
      </c>
      <c r="GD36">
        <v>1</v>
      </c>
      <c r="GF36">
        <v>-1315017024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207.89</v>
      </c>
      <c r="GN36">
        <f t="shared" si="36"/>
        <v>207.89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74</v>
      </c>
      <c r="HO36" t="s">
        <v>75</v>
      </c>
      <c r="HP36" t="s">
        <v>71</v>
      </c>
      <c r="HQ36" t="s">
        <v>71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23</v>
      </c>
      <c r="E37" t="s">
        <v>76</v>
      </c>
      <c r="F37" t="s">
        <v>77</v>
      </c>
      <c r="G37" t="s">
        <v>78</v>
      </c>
      <c r="H37" t="s">
        <v>43</v>
      </c>
      <c r="I37">
        <f>I36*J37</f>
        <v>2.0249999999999999E-3</v>
      </c>
      <c r="J37">
        <v>4.4999999999999998E-2</v>
      </c>
      <c r="K37">
        <v>4.4999999999999998E-2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415205774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7"/>
        <v>0</v>
      </c>
      <c r="AH37">
        <f>(EW37)</f>
        <v>0</v>
      </c>
      <c r="AI37">
        <f>(EX37)</f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109</v>
      </c>
      <c r="AU37">
        <v>57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12001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109</v>
      </c>
      <c r="CA37">
        <v>57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>AH37</f>
        <v>0</v>
      </c>
      <c r="CW37">
        <f>AI37</f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43</v>
      </c>
      <c r="DW37" t="s">
        <v>43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342529063</v>
      </c>
      <c r="EF37">
        <v>2</v>
      </c>
      <c r="EG37" t="s">
        <v>58</v>
      </c>
      <c r="EH37">
        <v>12</v>
      </c>
      <c r="EI37" t="s">
        <v>71</v>
      </c>
      <c r="EJ37">
        <v>1</v>
      </c>
      <c r="EK37">
        <v>12001</v>
      </c>
      <c r="EL37" t="s">
        <v>71</v>
      </c>
      <c r="EM37" t="s">
        <v>72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109</v>
      </c>
      <c r="FY37">
        <v>57</v>
      </c>
      <c r="GA37" t="s">
        <v>3</v>
      </c>
      <c r="GD37">
        <v>1</v>
      </c>
      <c r="GF37">
        <v>-1795500878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74</v>
      </c>
      <c r="HO37" t="s">
        <v>75</v>
      </c>
      <c r="HP37" t="s">
        <v>71</v>
      </c>
      <c r="HQ37" t="s">
        <v>71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22</v>
      </c>
      <c r="E38" t="s">
        <v>79</v>
      </c>
      <c r="F38" t="s">
        <v>80</v>
      </c>
      <c r="G38" t="s">
        <v>81</v>
      </c>
      <c r="H38" t="s">
        <v>33</v>
      </c>
      <c r="I38">
        <f>I36*J38</f>
        <v>2.0249999999999999</v>
      </c>
      <c r="J38">
        <v>45</v>
      </c>
      <c r="K38">
        <v>45</v>
      </c>
      <c r="O38">
        <f t="shared" si="21"/>
        <v>87.84</v>
      </c>
      <c r="P38">
        <f>ROUND(CQ38*I38,2)</f>
        <v>87.84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415205774</v>
      </c>
      <c r="AB38">
        <f t="shared" si="26"/>
        <v>29.92</v>
      </c>
      <c r="AC38">
        <f>ROUND((ES38),6)</f>
        <v>29.92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7"/>
        <v>0</v>
      </c>
      <c r="AH38">
        <f>(EW38)</f>
        <v>0</v>
      </c>
      <c r="AI38">
        <f>(EX38)</f>
        <v>0</v>
      </c>
      <c r="AJ38">
        <f t="shared" si="28"/>
        <v>0</v>
      </c>
      <c r="AK38">
        <v>29.92</v>
      </c>
      <c r="AL38">
        <v>29.92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109</v>
      </c>
      <c r="AU38">
        <v>57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1.45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82</v>
      </c>
      <c r="BM38">
        <v>12001</v>
      </c>
      <c r="BN38">
        <v>0</v>
      </c>
      <c r="BO38" t="s">
        <v>80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109</v>
      </c>
      <c r="CA38">
        <v>57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87.84</v>
      </c>
      <c r="CQ38">
        <f>ROUND(AL38*BC38,2)</f>
        <v>43.38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>AH38</f>
        <v>0</v>
      </c>
      <c r="CW38">
        <f>AI38</f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33</v>
      </c>
      <c r="DW38" t="s">
        <v>33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342529063</v>
      </c>
      <c r="EF38">
        <v>2</v>
      </c>
      <c r="EG38" t="s">
        <v>58</v>
      </c>
      <c r="EH38">
        <v>12</v>
      </c>
      <c r="EI38" t="s">
        <v>71</v>
      </c>
      <c r="EJ38">
        <v>1</v>
      </c>
      <c r="EK38">
        <v>12001</v>
      </c>
      <c r="EL38" t="s">
        <v>71</v>
      </c>
      <c r="EM38" t="s">
        <v>72</v>
      </c>
      <c r="EO38" t="s">
        <v>3</v>
      </c>
      <c r="EQ38">
        <v>1048576</v>
      </c>
      <c r="ER38">
        <v>29.92</v>
      </c>
      <c r="ES38">
        <v>29.92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109</v>
      </c>
      <c r="FY38">
        <v>57</v>
      </c>
      <c r="GA38" t="s">
        <v>3</v>
      </c>
      <c r="GD38">
        <v>1</v>
      </c>
      <c r="GF38">
        <v>-1806356005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34"/>
        <v>0</v>
      </c>
      <c r="GM38">
        <f t="shared" si="35"/>
        <v>87.84</v>
      </c>
      <c r="GN38">
        <f t="shared" si="36"/>
        <v>87.84</v>
      </c>
      <c r="GO38">
        <f t="shared" si="37"/>
        <v>0</v>
      </c>
      <c r="GP38">
        <f t="shared" si="38"/>
        <v>0</v>
      </c>
      <c r="GR38">
        <v>0</v>
      </c>
      <c r="GS38">
        <v>3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74</v>
      </c>
      <c r="HO38" t="s">
        <v>75</v>
      </c>
      <c r="HP38" t="s">
        <v>71</v>
      </c>
      <c r="HQ38" t="s">
        <v>71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ROW(SmtRes!A31)</f>
        <v>31</v>
      </c>
      <c r="D39">
        <f>ROW(EtalonRes!A30)</f>
        <v>30</v>
      </c>
      <c r="E39" t="s">
        <v>83</v>
      </c>
      <c r="F39" t="s">
        <v>84</v>
      </c>
      <c r="G39" t="s">
        <v>85</v>
      </c>
      <c r="H39" t="s">
        <v>47</v>
      </c>
      <c r="I39">
        <f>ROUND(15/100,7)</f>
        <v>0.15</v>
      </c>
      <c r="J39">
        <v>0</v>
      </c>
      <c r="K39">
        <f>ROUND(15/100,7)</f>
        <v>0.15</v>
      </c>
      <c r="O39">
        <f t="shared" si="21"/>
        <v>4375.6400000000003</v>
      </c>
      <c r="P39">
        <f>SUMIF(SmtRes!AQ24:'SmtRes'!AQ31,"=1",SmtRes!DF24:'SmtRes'!DF31)</f>
        <v>611.65000000000009</v>
      </c>
      <c r="Q39">
        <f>SUMIF(SmtRes!AQ24:'SmtRes'!AQ31,"=1",SmtRes!DG24:'SmtRes'!DG31)</f>
        <v>142.35</v>
      </c>
      <c r="R39">
        <f>SUMIF(SmtRes!AQ24:'SmtRes'!AQ31,"=1",SmtRes!DH24:'SmtRes'!DH31)</f>
        <v>123.75</v>
      </c>
      <c r="S39">
        <f>SUMIF(SmtRes!AQ24:'SmtRes'!AQ31,"=1",SmtRes!DI24:'SmtRes'!DI31)</f>
        <v>3497.89</v>
      </c>
      <c r="T39">
        <f t="shared" si="22"/>
        <v>0</v>
      </c>
      <c r="U39">
        <f>SUMIF(SmtRes!AQ24:'SmtRes'!AQ31,"=1",SmtRes!CV24:'SmtRes'!CV31)</f>
        <v>6.1237500000000002</v>
      </c>
      <c r="V39">
        <f>SUMIF(SmtRes!AQ24:'SmtRes'!AQ31,"=1",SmtRes!CW24:'SmtRes'!CW31)</f>
        <v>0.16125</v>
      </c>
      <c r="W39">
        <f t="shared" si="23"/>
        <v>0</v>
      </c>
      <c r="X39">
        <f t="shared" si="24"/>
        <v>3947.59</v>
      </c>
      <c r="Y39">
        <f t="shared" si="25"/>
        <v>1754.68</v>
      </c>
      <c r="AA39">
        <v>415205774</v>
      </c>
      <c r="AB39">
        <f t="shared" si="26"/>
        <v>27349.14515</v>
      </c>
      <c r="AC39">
        <f>ROUND((SUM(SmtRes!BQ24:'SmtRes'!BQ31)),6)</f>
        <v>3271.5324000000001</v>
      </c>
      <c r="AD39">
        <f>ROUND((((SUM(SmtRes!BR24:'SmtRes'!BR31))-(SUM(SmtRes!BS24:'SmtRes'!BS31)))+AE39),6)</f>
        <v>758.37275</v>
      </c>
      <c r="AE39">
        <f>ROUND((SUM(SmtRes!BS24:'SmtRes'!BS31)),6)</f>
        <v>825.00562500000001</v>
      </c>
      <c r="AF39">
        <f>ROUND((SUM(SmtRes!BT24:'SmtRes'!BT31)),6)</f>
        <v>23319.24</v>
      </c>
      <c r="AG39">
        <f t="shared" si="27"/>
        <v>0</v>
      </c>
      <c r="AH39">
        <f>(SUM(SmtRes!BU24:'SmtRes'!BU31))</f>
        <v>40.824999999999996</v>
      </c>
      <c r="AI39">
        <f>(SUM(SmtRes!BV24:'SmtRes'!BV31))</f>
        <v>1.075</v>
      </c>
      <c r="AJ39">
        <f t="shared" si="28"/>
        <v>0</v>
      </c>
      <c r="AK39">
        <v>24815.8351</v>
      </c>
      <c r="AL39">
        <v>3271.5324000000001</v>
      </c>
      <c r="AM39">
        <v>606.69819999999993</v>
      </c>
      <c r="AN39">
        <v>660.00450000000001</v>
      </c>
      <c r="AO39">
        <v>20277.600000000002</v>
      </c>
      <c r="AP39">
        <v>0</v>
      </c>
      <c r="AQ39">
        <v>35.5</v>
      </c>
      <c r="AR39">
        <v>0.86</v>
      </c>
      <c r="AS39">
        <v>0</v>
      </c>
      <c r="AT39">
        <v>109</v>
      </c>
      <c r="AU39">
        <v>48.45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86</v>
      </c>
      <c r="BM39">
        <v>12001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109</v>
      </c>
      <c r="CA39">
        <v>57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403</v>
      </c>
      <c r="CO39">
        <v>0</v>
      </c>
      <c r="CP39">
        <f t="shared" si="29"/>
        <v>4375.6400000000003</v>
      </c>
      <c r="CQ39">
        <f>SUMIF(SmtRes!AQ24:'SmtRes'!AQ31,"=1",SmtRes!AA24:'SmtRes'!AA31)</f>
        <v>4700.25</v>
      </c>
      <c r="CR39">
        <f>SUMIF(SmtRes!AQ24:'SmtRes'!AQ31,"=1",SmtRes!AB24:'SmtRes'!AB31)</f>
        <v>2981.94</v>
      </c>
      <c r="CS39">
        <f>SUMIF(SmtRes!AQ24:'SmtRes'!AQ31,"=1",SmtRes!AC24:'SmtRes'!AC31)</f>
        <v>2204.48</v>
      </c>
      <c r="CT39">
        <f>SUMIF(SmtRes!AQ24:'SmtRes'!AQ31,"=1",SmtRes!AD24:'SmtRes'!AD31)</f>
        <v>571.20000000000005</v>
      </c>
      <c r="CU39">
        <f t="shared" si="30"/>
        <v>0</v>
      </c>
      <c r="CV39">
        <f>SUMIF(SmtRes!AQ24:'SmtRes'!AQ31,"=1",SmtRes!BU24:'SmtRes'!BU31)</f>
        <v>40.824999999999996</v>
      </c>
      <c r="CW39">
        <f>SUMIF(SmtRes!AQ24:'SmtRes'!AQ31,"=1",SmtRes!BV24:'SmtRes'!BV31)</f>
        <v>1.075</v>
      </c>
      <c r="CX39">
        <f t="shared" si="31"/>
        <v>0</v>
      </c>
      <c r="CY39">
        <f t="shared" si="32"/>
        <v>3947.5876000000003</v>
      </c>
      <c r="CZ39">
        <f t="shared" si="33"/>
        <v>1754.6845800000001</v>
      </c>
      <c r="DC39" t="s">
        <v>3</v>
      </c>
      <c r="DD39" t="s">
        <v>3</v>
      </c>
      <c r="DE39" t="s">
        <v>68</v>
      </c>
      <c r="DF39" t="s">
        <v>68</v>
      </c>
      <c r="DG39" t="s">
        <v>69</v>
      </c>
      <c r="DH39" t="s">
        <v>3</v>
      </c>
      <c r="DI39" t="s">
        <v>69</v>
      </c>
      <c r="DJ39" t="s">
        <v>68</v>
      </c>
      <c r="DK39" t="s">
        <v>3</v>
      </c>
      <c r="DL39" t="s">
        <v>3</v>
      </c>
      <c r="DM39" t="s">
        <v>70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47</v>
      </c>
      <c r="DW39" t="s">
        <v>47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342529063</v>
      </c>
      <c r="EF39">
        <v>2</v>
      </c>
      <c r="EG39" t="s">
        <v>58</v>
      </c>
      <c r="EH39">
        <v>12</v>
      </c>
      <c r="EI39" t="s">
        <v>71</v>
      </c>
      <c r="EJ39">
        <v>1</v>
      </c>
      <c r="EK39">
        <v>12001</v>
      </c>
      <c r="EL39" t="s">
        <v>71</v>
      </c>
      <c r="EM39" t="s">
        <v>72</v>
      </c>
      <c r="EO39" t="s">
        <v>73</v>
      </c>
      <c r="EQ39">
        <v>1572864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35.5</v>
      </c>
      <c r="EX39">
        <v>0.86</v>
      </c>
      <c r="EY39">
        <v>0</v>
      </c>
      <c r="FQ39">
        <v>0</v>
      </c>
      <c r="FR39">
        <v>0</v>
      </c>
      <c r="FS39">
        <v>0</v>
      </c>
      <c r="FX39">
        <v>109</v>
      </c>
      <c r="FY39">
        <v>48.45</v>
      </c>
      <c r="GA39" t="s">
        <v>3</v>
      </c>
      <c r="GD39">
        <v>1</v>
      </c>
      <c r="GF39">
        <v>459422779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10077.91</v>
      </c>
      <c r="GN39">
        <f t="shared" si="36"/>
        <v>10077.91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74</v>
      </c>
      <c r="HO39" t="s">
        <v>75</v>
      </c>
      <c r="HP39" t="s">
        <v>71</v>
      </c>
      <c r="HQ39" t="s">
        <v>71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31</v>
      </c>
      <c r="E40" t="s">
        <v>87</v>
      </c>
      <c r="F40" t="s">
        <v>88</v>
      </c>
      <c r="G40" t="s">
        <v>89</v>
      </c>
      <c r="H40" t="s">
        <v>38</v>
      </c>
      <c r="I40">
        <f>I39*J40</f>
        <v>31.799999999999997</v>
      </c>
      <c r="J40">
        <v>212</v>
      </c>
      <c r="K40">
        <v>212</v>
      </c>
      <c r="O40">
        <f t="shared" si="21"/>
        <v>11452.13</v>
      </c>
      <c r="P40">
        <f>ROUND(CQ40*I40,2)</f>
        <v>11452.13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415205774</v>
      </c>
      <c r="AB40">
        <f t="shared" si="26"/>
        <v>193.62</v>
      </c>
      <c r="AC40">
        <f>ROUND((ES40),6)</f>
        <v>193.62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193.62</v>
      </c>
      <c r="AL40">
        <v>193.62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109</v>
      </c>
      <c r="AU40">
        <v>57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1.86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90</v>
      </c>
      <c r="BM40">
        <v>12001</v>
      </c>
      <c r="BN40">
        <v>0</v>
      </c>
      <c r="BO40" t="s">
        <v>88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109</v>
      </c>
      <c r="CA40">
        <v>57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11452.13</v>
      </c>
      <c r="CQ40">
        <f>ROUND(AL40*BC40,2)</f>
        <v>360.13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>AH40</f>
        <v>0</v>
      </c>
      <c r="CW40">
        <f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38</v>
      </c>
      <c r="DW40" t="s">
        <v>38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342529063</v>
      </c>
      <c r="EF40">
        <v>2</v>
      </c>
      <c r="EG40" t="s">
        <v>58</v>
      </c>
      <c r="EH40">
        <v>12</v>
      </c>
      <c r="EI40" t="s">
        <v>71</v>
      </c>
      <c r="EJ40">
        <v>1</v>
      </c>
      <c r="EK40">
        <v>12001</v>
      </c>
      <c r="EL40" t="s">
        <v>71</v>
      </c>
      <c r="EM40" t="s">
        <v>72</v>
      </c>
      <c r="EO40" t="s">
        <v>3</v>
      </c>
      <c r="EQ40">
        <v>1048576</v>
      </c>
      <c r="ER40">
        <v>193.62</v>
      </c>
      <c r="ES40">
        <v>193.62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109</v>
      </c>
      <c r="FY40">
        <v>57</v>
      </c>
      <c r="GA40" t="s">
        <v>3</v>
      </c>
      <c r="GD40">
        <v>1</v>
      </c>
      <c r="GF40">
        <v>-1833354763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4"/>
        <v>0</v>
      </c>
      <c r="GM40">
        <f t="shared" si="35"/>
        <v>11452.13</v>
      </c>
      <c r="GN40">
        <f t="shared" si="36"/>
        <v>11452.13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74</v>
      </c>
      <c r="HO40" t="s">
        <v>75</v>
      </c>
      <c r="HP40" t="s">
        <v>71</v>
      </c>
      <c r="HQ40" t="s">
        <v>71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ROW(SmtRes!A33)</f>
        <v>33</v>
      </c>
      <c r="D41">
        <f>ROW(EtalonRes!A32)</f>
        <v>32</v>
      </c>
      <c r="E41" t="s">
        <v>91</v>
      </c>
      <c r="F41" t="s">
        <v>92</v>
      </c>
      <c r="G41" t="s">
        <v>93</v>
      </c>
      <c r="H41" t="s">
        <v>38</v>
      </c>
      <c r="I41">
        <v>525.6</v>
      </c>
      <c r="J41">
        <v>0</v>
      </c>
      <c r="K41">
        <v>525.6</v>
      </c>
      <c r="O41">
        <f t="shared" si="21"/>
        <v>28373.46</v>
      </c>
      <c r="P41">
        <f>SUMIF(SmtRes!AQ32:'SmtRes'!AQ33,"=1",SmtRes!DF32:'SmtRes'!DF33)</f>
        <v>0</v>
      </c>
      <c r="Q41">
        <f>SUMIF(SmtRes!AQ32:'SmtRes'!AQ33,"=1",SmtRes!DG32:'SmtRes'!DG33)</f>
        <v>462</v>
      </c>
      <c r="R41">
        <f>SUMIF(SmtRes!AQ32:'SmtRes'!AQ33,"=1",SmtRes!DH32:'SmtRes'!DH33)</f>
        <v>0</v>
      </c>
      <c r="S41">
        <f>SUMIF(SmtRes!AQ32:'SmtRes'!AQ33,"=1",SmtRes!DI32:'SmtRes'!DI33)</f>
        <v>27911.46</v>
      </c>
      <c r="T41">
        <f t="shared" si="22"/>
        <v>0</v>
      </c>
      <c r="U41">
        <f>SUMIF(SmtRes!AQ32:'SmtRes'!AQ33,"=1",SmtRes!CV32:'SmtRes'!CV33)</f>
        <v>52.56</v>
      </c>
      <c r="V41">
        <f>SUMIF(SmtRes!AQ32:'SmtRes'!AQ33,"=1",SmtRes!CW32:'SmtRes'!CW33)</f>
        <v>0</v>
      </c>
      <c r="W41">
        <f t="shared" si="23"/>
        <v>0</v>
      </c>
      <c r="X41">
        <f t="shared" si="24"/>
        <v>26236.77</v>
      </c>
      <c r="Y41">
        <f t="shared" si="25"/>
        <v>14234.84</v>
      </c>
      <c r="AA41">
        <v>415205774</v>
      </c>
      <c r="AB41">
        <f t="shared" si="26"/>
        <v>53.982999999999997</v>
      </c>
      <c r="AC41">
        <f>ROUND((0),6)</f>
        <v>0</v>
      </c>
      <c r="AD41">
        <f>ROUND((((SUM(SmtRes!BR32:'SmtRes'!BR33))-(0))+AE41),6)</f>
        <v>0.879</v>
      </c>
      <c r="AE41">
        <f>ROUND((0),6)</f>
        <v>0</v>
      </c>
      <c r="AF41">
        <f>ROUND((SUM(SmtRes!BT32:'SmtRes'!BT33)),6)</f>
        <v>53.103999999999999</v>
      </c>
      <c r="AG41">
        <f t="shared" si="27"/>
        <v>0</v>
      </c>
      <c r="AH41">
        <f>(SUM(SmtRes!BU32:'SmtRes'!BU33))</f>
        <v>0.1</v>
      </c>
      <c r="AI41">
        <f>(0)</f>
        <v>0</v>
      </c>
      <c r="AJ41">
        <f t="shared" si="28"/>
        <v>0</v>
      </c>
      <c r="AK41">
        <v>53.982999999999997</v>
      </c>
      <c r="AL41">
        <v>0</v>
      </c>
      <c r="AM41">
        <v>0.879</v>
      </c>
      <c r="AN41">
        <v>0</v>
      </c>
      <c r="AO41">
        <v>53.103999999999999</v>
      </c>
      <c r="AP41">
        <v>0</v>
      </c>
      <c r="AQ41">
        <v>0.1</v>
      </c>
      <c r="AR41">
        <v>0</v>
      </c>
      <c r="AS41">
        <v>0</v>
      </c>
      <c r="AT41">
        <v>94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94</v>
      </c>
      <c r="BM41">
        <v>13001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28373.46</v>
      </c>
      <c r="CQ41">
        <f>SUMIF(SmtRes!AQ32:'SmtRes'!AQ33,"=1",SmtRes!AA32:'SmtRes'!AA33)</f>
        <v>0</v>
      </c>
      <c r="CR41">
        <f>SUMIF(SmtRes!AQ32:'SmtRes'!AQ33,"=1",SmtRes!AB32:'SmtRes'!AB33)</f>
        <v>8.7899999999999991</v>
      </c>
      <c r="CS41">
        <f>SUMIF(SmtRes!AQ32:'SmtRes'!AQ33,"=1",SmtRes!AC32:'SmtRes'!AC33)</f>
        <v>0</v>
      </c>
      <c r="CT41">
        <f>SUMIF(SmtRes!AQ32:'SmtRes'!AQ33,"=1",SmtRes!AD32:'SmtRes'!AD33)</f>
        <v>531.04</v>
      </c>
      <c r="CU41">
        <f t="shared" si="30"/>
        <v>0</v>
      </c>
      <c r="CV41">
        <f>SUMIF(SmtRes!AQ32:'SmtRes'!AQ33,"=1",SmtRes!BU32:'SmtRes'!BU33)</f>
        <v>0.1</v>
      </c>
      <c r="CW41">
        <f>SUMIF(SmtRes!AQ32:'SmtRes'!AQ33,"=1",SmtRes!BV32:'SmtRes'!BV33)</f>
        <v>0</v>
      </c>
      <c r="CX41">
        <f t="shared" si="31"/>
        <v>0</v>
      </c>
      <c r="CY41">
        <f t="shared" si="32"/>
        <v>26236.772399999998</v>
      </c>
      <c r="CZ41">
        <f t="shared" si="33"/>
        <v>14234.8446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38</v>
      </c>
      <c r="DW41" t="s">
        <v>38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342529064</v>
      </c>
      <c r="EF41">
        <v>2</v>
      </c>
      <c r="EG41" t="s">
        <v>58</v>
      </c>
      <c r="EH41">
        <v>13</v>
      </c>
      <c r="EI41" t="s">
        <v>95</v>
      </c>
      <c r="EJ41">
        <v>1</v>
      </c>
      <c r="EK41">
        <v>13001</v>
      </c>
      <c r="EL41" t="s">
        <v>96</v>
      </c>
      <c r="EM41" t="s">
        <v>97</v>
      </c>
      <c r="EO41" t="s">
        <v>3</v>
      </c>
      <c r="EQ41">
        <v>1572864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94</v>
      </c>
      <c r="FY41">
        <v>51</v>
      </c>
      <c r="GA41" t="s">
        <v>3</v>
      </c>
      <c r="GD41">
        <v>1</v>
      </c>
      <c r="GF41">
        <v>-1289251767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68845.070000000007</v>
      </c>
      <c r="GN41">
        <f t="shared" si="36"/>
        <v>68845.070000000007</v>
      </c>
      <c r="GO41">
        <f t="shared" si="37"/>
        <v>0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98</v>
      </c>
      <c r="HO41" t="s">
        <v>99</v>
      </c>
      <c r="HP41" t="s">
        <v>95</v>
      </c>
      <c r="HQ41" t="s">
        <v>95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ROW(SmtRes!A44)</f>
        <v>44</v>
      </c>
      <c r="D42">
        <f>ROW(EtalonRes!A42)</f>
        <v>42</v>
      </c>
      <c r="E42" t="s">
        <v>100</v>
      </c>
      <c r="F42" t="s">
        <v>101</v>
      </c>
      <c r="G42" t="s">
        <v>102</v>
      </c>
      <c r="H42" t="s">
        <v>23</v>
      </c>
      <c r="I42">
        <f>ROUND(525.6/100,7)</f>
        <v>5.2560000000000002</v>
      </c>
      <c r="J42">
        <v>0</v>
      </c>
      <c r="K42">
        <f>ROUND(525.6/100,7)</f>
        <v>5.2560000000000002</v>
      </c>
      <c r="O42">
        <f t="shared" si="21"/>
        <v>47363.98</v>
      </c>
      <c r="P42">
        <f>SUMIF(SmtRes!AQ34:'SmtRes'!AQ44,"=1",SmtRes!DF34:'SmtRes'!DF44)</f>
        <v>7737.64</v>
      </c>
      <c r="Q42">
        <f>SUMIF(SmtRes!AQ34:'SmtRes'!AQ44,"=1",SmtRes!DG34:'SmtRes'!DG44)</f>
        <v>5894.75</v>
      </c>
      <c r="R42">
        <f>SUMIF(SmtRes!AQ34:'SmtRes'!AQ44,"=1",SmtRes!DH34:'SmtRes'!DH44)</f>
        <v>776.83</v>
      </c>
      <c r="S42">
        <f>SUMIF(SmtRes!AQ34:'SmtRes'!AQ44,"=1",SmtRes!DI34:'SmtRes'!DI44)</f>
        <v>32954.76</v>
      </c>
      <c r="T42">
        <f t="shared" si="22"/>
        <v>0</v>
      </c>
      <c r="U42">
        <f>SUMIF(SmtRes!AQ34:'SmtRes'!AQ44,"=1",SmtRes!CV34:'SmtRes'!CV44)</f>
        <v>61.284959999999998</v>
      </c>
      <c r="V42">
        <f>SUMIF(SmtRes!AQ34:'SmtRes'!AQ44,"=1",SmtRes!CW34:'SmtRes'!CW44)</f>
        <v>1.20888</v>
      </c>
      <c r="W42">
        <f t="shared" si="23"/>
        <v>0</v>
      </c>
      <c r="X42">
        <f t="shared" si="24"/>
        <v>36767.43</v>
      </c>
      <c r="Y42">
        <f t="shared" si="25"/>
        <v>19227.009999999998</v>
      </c>
      <c r="AA42">
        <v>415205774</v>
      </c>
      <c r="AB42">
        <f t="shared" si="26"/>
        <v>8256.6571000000004</v>
      </c>
      <c r="AC42">
        <f>ROUND((SUM(SmtRes!BQ34:'SmtRes'!BQ44)),6)</f>
        <v>1119.5505000000001</v>
      </c>
      <c r="AD42">
        <f>ROUND((((SUM(SmtRes!BR34:'SmtRes'!BR44))-(SUM(SmtRes!BS34:'SmtRes'!BS44)))+AE42),6)</f>
        <v>867.1748</v>
      </c>
      <c r="AE42">
        <f>ROUND((SUM(SmtRes!BS34:'SmtRes'!BS44)),6)</f>
        <v>147.7989</v>
      </c>
      <c r="AF42">
        <f>ROUND((SUM(SmtRes!BT34:'SmtRes'!BT44)),6)</f>
        <v>6269.9318000000003</v>
      </c>
      <c r="AG42">
        <f t="shared" si="27"/>
        <v>0</v>
      </c>
      <c r="AH42">
        <f>(SUM(SmtRes!BU34:'SmtRes'!BU44))</f>
        <v>11.66</v>
      </c>
      <c r="AI42">
        <f>(SUM(SmtRes!BV34:'SmtRes'!BV44))</f>
        <v>0.22999999999999998</v>
      </c>
      <c r="AJ42">
        <f t="shared" si="28"/>
        <v>0</v>
      </c>
      <c r="AK42">
        <v>8404.4560000000001</v>
      </c>
      <c r="AL42">
        <v>1119.5505000000001</v>
      </c>
      <c r="AM42">
        <v>867.1748</v>
      </c>
      <c r="AN42">
        <v>147.7989</v>
      </c>
      <c r="AO42">
        <v>6269.9318000000003</v>
      </c>
      <c r="AP42">
        <v>0</v>
      </c>
      <c r="AQ42">
        <v>11.66</v>
      </c>
      <c r="AR42">
        <v>0.22999999999999998</v>
      </c>
      <c r="AS42">
        <v>0</v>
      </c>
      <c r="AT42">
        <v>109</v>
      </c>
      <c r="AU42">
        <v>57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103</v>
      </c>
      <c r="BM42">
        <v>12001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109</v>
      </c>
      <c r="CA42">
        <v>57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47363.98</v>
      </c>
      <c r="CQ42">
        <f>SUMIF(SmtRes!AQ34:'SmtRes'!AQ44,"=1",SmtRes!AA34:'SmtRes'!AA44)</f>
        <v>160.19</v>
      </c>
      <c r="CR42">
        <f>SUMIF(SmtRes!AQ34:'SmtRes'!AQ44,"=1",SmtRes!AB34:'SmtRes'!AB44)</f>
        <v>1633.2099999999998</v>
      </c>
      <c r="CS42">
        <f>SUMIF(SmtRes!AQ34:'SmtRes'!AQ44,"=1",SmtRes!AC34:'SmtRes'!AC44)</f>
        <v>1401.23</v>
      </c>
      <c r="CT42">
        <f>SUMIF(SmtRes!AQ34:'SmtRes'!AQ44,"=1",SmtRes!AD34:'SmtRes'!AD44)</f>
        <v>537.73</v>
      </c>
      <c r="CU42">
        <f t="shared" si="30"/>
        <v>0</v>
      </c>
      <c r="CV42">
        <f>SUMIF(SmtRes!AQ34:'SmtRes'!AQ44,"=1",SmtRes!BU34:'SmtRes'!BU44)</f>
        <v>11.66</v>
      </c>
      <c r="CW42">
        <f>SUMIF(SmtRes!AQ34:'SmtRes'!AQ44,"=1",SmtRes!BV34:'SmtRes'!BV44)</f>
        <v>0.22999999999999998</v>
      </c>
      <c r="CX42">
        <f t="shared" si="31"/>
        <v>0</v>
      </c>
      <c r="CY42">
        <f t="shared" si="32"/>
        <v>36767.433100000002</v>
      </c>
      <c r="CZ42">
        <f t="shared" si="33"/>
        <v>19227.006300000001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23</v>
      </c>
      <c r="DW42" t="s">
        <v>23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342529063</v>
      </c>
      <c r="EF42">
        <v>2</v>
      </c>
      <c r="EG42" t="s">
        <v>58</v>
      </c>
      <c r="EH42">
        <v>12</v>
      </c>
      <c r="EI42" t="s">
        <v>71</v>
      </c>
      <c r="EJ42">
        <v>1</v>
      </c>
      <c r="EK42">
        <v>12001</v>
      </c>
      <c r="EL42" t="s">
        <v>71</v>
      </c>
      <c r="EM42" t="s">
        <v>72</v>
      </c>
      <c r="EO42" t="s">
        <v>3</v>
      </c>
      <c r="EQ42">
        <v>1310720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11.66</v>
      </c>
      <c r="EX42">
        <v>0.23</v>
      </c>
      <c r="EY42">
        <v>0</v>
      </c>
      <c r="FQ42">
        <v>0</v>
      </c>
      <c r="FR42">
        <v>0</v>
      </c>
      <c r="FS42">
        <v>0</v>
      </c>
      <c r="FX42">
        <v>109</v>
      </c>
      <c r="FY42">
        <v>57</v>
      </c>
      <c r="GA42" t="s">
        <v>3</v>
      </c>
      <c r="GD42">
        <v>1</v>
      </c>
      <c r="GF42">
        <v>324442674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103358.42</v>
      </c>
      <c r="GN42">
        <f t="shared" si="36"/>
        <v>103358.42</v>
      </c>
      <c r="GO42">
        <f t="shared" si="37"/>
        <v>0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74</v>
      </c>
      <c r="HO42" t="s">
        <v>75</v>
      </c>
      <c r="HP42" t="s">
        <v>71</v>
      </c>
      <c r="HQ42" t="s">
        <v>71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44</v>
      </c>
      <c r="E43" t="s">
        <v>104</v>
      </c>
      <c r="F43" t="s">
        <v>105</v>
      </c>
      <c r="G43" t="s">
        <v>106</v>
      </c>
      <c r="H43" t="s">
        <v>33</v>
      </c>
      <c r="I43">
        <f>I42*J43</f>
        <v>420.48</v>
      </c>
      <c r="J43">
        <v>80</v>
      </c>
      <c r="K43">
        <v>80</v>
      </c>
      <c r="O43">
        <f t="shared" si="21"/>
        <v>268056</v>
      </c>
      <c r="P43">
        <f>ROUND(CQ43*I43,2)</f>
        <v>268056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415205774</v>
      </c>
      <c r="AB43">
        <f t="shared" si="26"/>
        <v>637.5</v>
      </c>
      <c r="AC43">
        <f>ROUND(((ES43*ROUND(1.02,7))),6)</f>
        <v>637.5</v>
      </c>
      <c r="AD43">
        <f>ROUND((((ET43)-(EU43))+AE43),6)</f>
        <v>0</v>
      </c>
      <c r="AE43">
        <f t="shared" ref="AE43:AF45" si="45">ROUND((EU43),6)</f>
        <v>0</v>
      </c>
      <c r="AF43">
        <f t="shared" si="45"/>
        <v>0</v>
      </c>
      <c r="AG43">
        <f t="shared" si="27"/>
        <v>0</v>
      </c>
      <c r="AH43">
        <f t="shared" ref="AH43:AI45" si="46">(EW43)</f>
        <v>0</v>
      </c>
      <c r="AI43">
        <f t="shared" si="46"/>
        <v>0</v>
      </c>
      <c r="AJ43">
        <f t="shared" si="28"/>
        <v>0</v>
      </c>
      <c r="AK43">
        <v>625</v>
      </c>
      <c r="AL43">
        <v>625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109</v>
      </c>
      <c r="AU43">
        <v>57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12001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109</v>
      </c>
      <c r="CA43">
        <v>57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268056</v>
      </c>
      <c r="CQ43">
        <f>(ROUND(AL43,2)*ROUND(1.02,7))</f>
        <v>637.5</v>
      </c>
      <c r="CR43">
        <f>ROUND(AM43,2)</f>
        <v>0</v>
      </c>
      <c r="CS43">
        <f>ROUND(AN43*BS43,2)</f>
        <v>0</v>
      </c>
      <c r="CT43">
        <f>ROUND(AO43*BA43,2)</f>
        <v>0</v>
      </c>
      <c r="CU43">
        <f t="shared" si="30"/>
        <v>0</v>
      </c>
      <c r="CV43">
        <f t="shared" ref="CV43:CW45" si="47">AH43</f>
        <v>0</v>
      </c>
      <c r="CW43">
        <f t="shared" si="47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107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33</v>
      </c>
      <c r="DW43" t="s">
        <v>33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342529063</v>
      </c>
      <c r="EF43">
        <v>2</v>
      </c>
      <c r="EG43" t="s">
        <v>58</v>
      </c>
      <c r="EH43">
        <v>12</v>
      </c>
      <c r="EI43" t="s">
        <v>71</v>
      </c>
      <c r="EJ43">
        <v>1</v>
      </c>
      <c r="EK43">
        <v>12001</v>
      </c>
      <c r="EL43" t="s">
        <v>71</v>
      </c>
      <c r="EM43" t="s">
        <v>72</v>
      </c>
      <c r="EO43" t="s">
        <v>3</v>
      </c>
      <c r="EQ43">
        <v>1048576</v>
      </c>
      <c r="ER43">
        <v>625</v>
      </c>
      <c r="ES43">
        <v>625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625</v>
      </c>
      <c r="FQ43">
        <v>0</v>
      </c>
      <c r="FR43">
        <v>0</v>
      </c>
      <c r="FS43">
        <v>0</v>
      </c>
      <c r="FX43">
        <v>109</v>
      </c>
      <c r="FY43">
        <v>57</v>
      </c>
      <c r="GA43" t="s">
        <v>3</v>
      </c>
      <c r="GD43">
        <v>1</v>
      </c>
      <c r="GF43">
        <v>-487190639</v>
      </c>
      <c r="GG43">
        <v>2</v>
      </c>
      <c r="GH43">
        <v>3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268056</v>
      </c>
      <c r="GN43">
        <f t="shared" si="36"/>
        <v>268056</v>
      </c>
      <c r="GO43">
        <f t="shared" si="37"/>
        <v>0</v>
      </c>
      <c r="GP43">
        <f t="shared" si="38"/>
        <v>0</v>
      </c>
      <c r="GR43">
        <v>1</v>
      </c>
      <c r="GS43">
        <v>1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G43">
        <f>ROUND((ROUND(AL43,2)*ROUND(1.02,7))*I43,2)</f>
        <v>268056</v>
      </c>
      <c r="HM43" t="s">
        <v>3</v>
      </c>
      <c r="HN43" t="s">
        <v>74</v>
      </c>
      <c r="HO43" t="s">
        <v>75</v>
      </c>
      <c r="HP43" t="s">
        <v>71</v>
      </c>
      <c r="HQ43" t="s">
        <v>71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41</v>
      </c>
      <c r="E44" t="s">
        <v>108</v>
      </c>
      <c r="F44" t="s">
        <v>109</v>
      </c>
      <c r="G44" t="s">
        <v>110</v>
      </c>
      <c r="H44" t="s">
        <v>33</v>
      </c>
      <c r="I44">
        <f>I42*J44</f>
        <v>0</v>
      </c>
      <c r="J44">
        <v>0</v>
      </c>
      <c r="K44">
        <v>0</v>
      </c>
      <c r="O44">
        <f t="shared" si="21"/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415205774</v>
      </c>
      <c r="AB44">
        <f t="shared" si="26"/>
        <v>0</v>
      </c>
      <c r="AC44">
        <f>ROUND((ES44),6)</f>
        <v>0</v>
      </c>
      <c r="AD44">
        <f>ROUND((((ET44)-(EU44))+AE44),6)</f>
        <v>0</v>
      </c>
      <c r="AE44">
        <f t="shared" si="45"/>
        <v>0</v>
      </c>
      <c r="AF44">
        <f t="shared" si="45"/>
        <v>0</v>
      </c>
      <c r="AG44">
        <f t="shared" si="27"/>
        <v>0</v>
      </c>
      <c r="AH44">
        <f t="shared" si="46"/>
        <v>0</v>
      </c>
      <c r="AI44">
        <f t="shared" si="46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109</v>
      </c>
      <c r="AU44">
        <v>57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12001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109</v>
      </c>
      <c r="CA44">
        <v>57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>ROUND(AL44*BC44,2)</f>
        <v>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30"/>
        <v>0</v>
      </c>
      <c r="CV44">
        <f t="shared" si="47"/>
        <v>0</v>
      </c>
      <c r="CW44">
        <f t="shared" si="47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33</v>
      </c>
      <c r="DW44" t="s">
        <v>33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342529063</v>
      </c>
      <c r="EF44">
        <v>2</v>
      </c>
      <c r="EG44" t="s">
        <v>58</v>
      </c>
      <c r="EH44">
        <v>12</v>
      </c>
      <c r="EI44" t="s">
        <v>71</v>
      </c>
      <c r="EJ44">
        <v>1</v>
      </c>
      <c r="EK44">
        <v>12001</v>
      </c>
      <c r="EL44" t="s">
        <v>71</v>
      </c>
      <c r="EM44" t="s">
        <v>72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109</v>
      </c>
      <c r="FY44">
        <v>57</v>
      </c>
      <c r="GA44" t="s">
        <v>3</v>
      </c>
      <c r="GD44">
        <v>1</v>
      </c>
      <c r="GF44">
        <v>1535059920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74</v>
      </c>
      <c r="HO44" t="s">
        <v>75</v>
      </c>
      <c r="HP44" t="s">
        <v>71</v>
      </c>
      <c r="HQ44" t="s">
        <v>71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42</v>
      </c>
      <c r="E45" t="s">
        <v>111</v>
      </c>
      <c r="F45" t="s">
        <v>112</v>
      </c>
      <c r="G45" t="s">
        <v>113</v>
      </c>
      <c r="H45" t="s">
        <v>33</v>
      </c>
      <c r="I45">
        <f>I42*J45</f>
        <v>0</v>
      </c>
      <c r="J45">
        <v>0</v>
      </c>
      <c r="K45">
        <v>0</v>
      </c>
      <c r="O45">
        <f t="shared" si="21"/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2"/>
        <v>0</v>
      </c>
      <c r="U45">
        <f>ROUND(CV45*I45,7)</f>
        <v>0</v>
      </c>
      <c r="V45">
        <f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415205774</v>
      </c>
      <c r="AB45">
        <f t="shared" si="26"/>
        <v>0</v>
      </c>
      <c r="AC45">
        <f>ROUND((ES45),6)</f>
        <v>0</v>
      </c>
      <c r="AD45">
        <f>ROUND((((ET45)-(EU45))+AE45),6)</f>
        <v>0</v>
      </c>
      <c r="AE45">
        <f t="shared" si="45"/>
        <v>0</v>
      </c>
      <c r="AF45">
        <f t="shared" si="45"/>
        <v>0</v>
      </c>
      <c r="AG45">
        <f t="shared" si="27"/>
        <v>0</v>
      </c>
      <c r="AH45">
        <f t="shared" si="46"/>
        <v>0</v>
      </c>
      <c r="AI45">
        <f t="shared" si="46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109</v>
      </c>
      <c r="AU45">
        <v>57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12001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109</v>
      </c>
      <c r="CA45">
        <v>57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>ROUND(AL45*BC45,2)</f>
        <v>0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30"/>
        <v>0</v>
      </c>
      <c r="CV45">
        <f t="shared" si="47"/>
        <v>0</v>
      </c>
      <c r="CW45">
        <f t="shared" si="47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33</v>
      </c>
      <c r="DW45" t="s">
        <v>33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342529063</v>
      </c>
      <c r="EF45">
        <v>2</v>
      </c>
      <c r="EG45" t="s">
        <v>58</v>
      </c>
      <c r="EH45">
        <v>12</v>
      </c>
      <c r="EI45" t="s">
        <v>71</v>
      </c>
      <c r="EJ45">
        <v>1</v>
      </c>
      <c r="EK45">
        <v>12001</v>
      </c>
      <c r="EL45" t="s">
        <v>71</v>
      </c>
      <c r="EM45" t="s">
        <v>72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109</v>
      </c>
      <c r="FY45">
        <v>57</v>
      </c>
      <c r="GA45" t="s">
        <v>3</v>
      </c>
      <c r="GD45">
        <v>1</v>
      </c>
      <c r="GF45">
        <v>-1357725944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74</v>
      </c>
      <c r="HO45" t="s">
        <v>75</v>
      </c>
      <c r="HP45" t="s">
        <v>71</v>
      </c>
      <c r="HQ45" t="s">
        <v>71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ROW(SmtRes!A54)</f>
        <v>54</v>
      </c>
      <c r="D46">
        <f>ROW(EtalonRes!A51)</f>
        <v>51</v>
      </c>
      <c r="E46" t="s">
        <v>114</v>
      </c>
      <c r="F46" t="s">
        <v>115</v>
      </c>
      <c r="G46" t="s">
        <v>116</v>
      </c>
      <c r="H46" t="s">
        <v>23</v>
      </c>
      <c r="I46">
        <f>ROUND(525.6/100,7)</f>
        <v>5.2560000000000002</v>
      </c>
      <c r="J46">
        <v>0</v>
      </c>
      <c r="K46">
        <f>ROUND(525.6/100,7)</f>
        <v>5.2560000000000002</v>
      </c>
      <c r="O46">
        <f t="shared" si="21"/>
        <v>17541.57</v>
      </c>
      <c r="P46">
        <f>SUMIF(SmtRes!AQ45:'SmtRes'!AQ54,"=1",SmtRes!DF45:'SmtRes'!DF54)</f>
        <v>2578.52</v>
      </c>
      <c r="Q46">
        <f>SUMIF(SmtRes!AQ45:'SmtRes'!AQ54,"=1",SmtRes!DG45:'SmtRes'!DG54)</f>
        <v>2252.39</v>
      </c>
      <c r="R46">
        <f>SUMIF(SmtRes!AQ45:'SmtRes'!AQ54,"=1",SmtRes!DH45:'SmtRes'!DH54)</f>
        <v>387.95000000000005</v>
      </c>
      <c r="S46">
        <f>SUMIF(SmtRes!AQ45:'SmtRes'!AQ54,"=1",SmtRes!DI45:'SmtRes'!DI54)</f>
        <v>12322.71</v>
      </c>
      <c r="T46">
        <f t="shared" si="22"/>
        <v>0</v>
      </c>
      <c r="U46">
        <f>SUMIF(SmtRes!AQ45:'SmtRes'!AQ54,"=1",SmtRes!CV45:'SmtRes'!CV54)</f>
        <v>22.916160000000001</v>
      </c>
      <c r="V46">
        <f>SUMIF(SmtRes!AQ45:'SmtRes'!AQ54,"=1",SmtRes!CW45:'SmtRes'!CW54)</f>
        <v>0.63072000000000006</v>
      </c>
      <c r="W46">
        <f t="shared" si="23"/>
        <v>0</v>
      </c>
      <c r="X46">
        <f t="shared" si="24"/>
        <v>13854.62</v>
      </c>
      <c r="Y46">
        <f t="shared" si="25"/>
        <v>7245.08</v>
      </c>
      <c r="AA46">
        <v>415205774</v>
      </c>
      <c r="AB46">
        <f t="shared" si="26"/>
        <v>3050.3977</v>
      </c>
      <c r="AC46">
        <f>ROUND((SUM(SmtRes!BQ45:'SmtRes'!BQ54)),6)</f>
        <v>373.08249999999998</v>
      </c>
      <c r="AD46">
        <f>ROUND((((SUM(SmtRes!BR45:'SmtRes'!BR54))-(SUM(SmtRes!BS45:'SmtRes'!BS54)))+AE46),6)</f>
        <v>332.81240000000003</v>
      </c>
      <c r="AE46">
        <f>ROUND((SUM(SmtRes!BS45:'SmtRes'!BS54)),6)</f>
        <v>73.810299999999998</v>
      </c>
      <c r="AF46">
        <f>ROUND((SUM(SmtRes!BT45:'SmtRes'!BT54)),6)</f>
        <v>2344.5028000000002</v>
      </c>
      <c r="AG46">
        <f t="shared" si="27"/>
        <v>0</v>
      </c>
      <c r="AH46">
        <f>(SUM(SmtRes!BU45:'SmtRes'!BU54))</f>
        <v>4.3600000000000003</v>
      </c>
      <c r="AI46">
        <f>(SUM(SmtRes!BV45:'SmtRes'!BV54))</f>
        <v>0.12</v>
      </c>
      <c r="AJ46">
        <f t="shared" si="28"/>
        <v>0</v>
      </c>
      <c r="AK46">
        <v>3124.2080000000005</v>
      </c>
      <c r="AL46">
        <v>373.08249999999998</v>
      </c>
      <c r="AM46">
        <v>332.81239999999997</v>
      </c>
      <c r="AN46">
        <v>73.810299999999998</v>
      </c>
      <c r="AO46">
        <v>2344.5028000000002</v>
      </c>
      <c r="AP46">
        <v>0</v>
      </c>
      <c r="AQ46">
        <v>4.3600000000000003</v>
      </c>
      <c r="AR46">
        <v>0.12</v>
      </c>
      <c r="AS46">
        <v>0</v>
      </c>
      <c r="AT46">
        <v>109</v>
      </c>
      <c r="AU46">
        <v>57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117</v>
      </c>
      <c r="BM46">
        <v>12001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109</v>
      </c>
      <c r="CA46">
        <v>57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17541.57</v>
      </c>
      <c r="CQ46">
        <f>SUMIF(SmtRes!AQ45:'SmtRes'!AQ54,"=1",SmtRes!AA45:'SmtRes'!AA54)</f>
        <v>160.19</v>
      </c>
      <c r="CR46">
        <f>SUMIF(SmtRes!AQ45:'SmtRes'!AQ54,"=1",SmtRes!AB45:'SmtRes'!AB54)</f>
        <v>1633.2099999999998</v>
      </c>
      <c r="CS46">
        <f>SUMIF(SmtRes!AQ45:'SmtRes'!AQ54,"=1",SmtRes!AC45:'SmtRes'!AC54)</f>
        <v>1401.23</v>
      </c>
      <c r="CT46">
        <f>SUMIF(SmtRes!AQ45:'SmtRes'!AQ54,"=1",SmtRes!AD45:'SmtRes'!AD54)</f>
        <v>537.73</v>
      </c>
      <c r="CU46">
        <f t="shared" si="30"/>
        <v>0</v>
      </c>
      <c r="CV46">
        <f>SUMIF(SmtRes!AQ45:'SmtRes'!AQ54,"=1",SmtRes!BU45:'SmtRes'!BU54)</f>
        <v>4.3600000000000003</v>
      </c>
      <c r="CW46">
        <f>SUMIF(SmtRes!AQ45:'SmtRes'!AQ54,"=1",SmtRes!BV45:'SmtRes'!BV54)</f>
        <v>0.12</v>
      </c>
      <c r="CX46">
        <f t="shared" si="31"/>
        <v>0</v>
      </c>
      <c r="CY46">
        <f t="shared" si="32"/>
        <v>13854.6194</v>
      </c>
      <c r="CZ46">
        <f t="shared" si="33"/>
        <v>7245.0761999999995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23</v>
      </c>
      <c r="DW46" t="s">
        <v>23</v>
      </c>
      <c r="DX46">
        <v>100</v>
      </c>
      <c r="DZ46" t="s">
        <v>3</v>
      </c>
      <c r="EA46" t="s">
        <v>3</v>
      </c>
      <c r="EB46" t="s">
        <v>3</v>
      </c>
      <c r="EC46" t="s">
        <v>3</v>
      </c>
      <c r="EE46">
        <v>342529063</v>
      </c>
      <c r="EF46">
        <v>2</v>
      </c>
      <c r="EG46" t="s">
        <v>58</v>
      </c>
      <c r="EH46">
        <v>12</v>
      </c>
      <c r="EI46" t="s">
        <v>71</v>
      </c>
      <c r="EJ46">
        <v>1</v>
      </c>
      <c r="EK46">
        <v>12001</v>
      </c>
      <c r="EL46" t="s">
        <v>71</v>
      </c>
      <c r="EM46" t="s">
        <v>72</v>
      </c>
      <c r="EO46" t="s">
        <v>3</v>
      </c>
      <c r="EQ46">
        <v>1310720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4.3600000000000003</v>
      </c>
      <c r="EX46">
        <v>0.12</v>
      </c>
      <c r="EY46">
        <v>0</v>
      </c>
      <c r="FQ46">
        <v>0</v>
      </c>
      <c r="FR46">
        <v>0</v>
      </c>
      <c r="FS46">
        <v>0</v>
      </c>
      <c r="FX46">
        <v>109</v>
      </c>
      <c r="FY46">
        <v>57</v>
      </c>
      <c r="GA46" t="s">
        <v>3</v>
      </c>
      <c r="GD46">
        <v>1</v>
      </c>
      <c r="GF46">
        <v>1429258380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38641.269999999997</v>
      </c>
      <c r="GN46">
        <f t="shared" si="36"/>
        <v>38641.269999999997</v>
      </c>
      <c r="GO46">
        <f t="shared" si="37"/>
        <v>0</v>
      </c>
      <c r="GP46">
        <f t="shared" si="38"/>
        <v>0</v>
      </c>
      <c r="GR46">
        <v>0</v>
      </c>
      <c r="GS46">
        <v>3</v>
      </c>
      <c r="GT46">
        <v>0</v>
      </c>
      <c r="GU46" t="s">
        <v>3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74</v>
      </c>
      <c r="HO46" t="s">
        <v>75</v>
      </c>
      <c r="HP46" t="s">
        <v>71</v>
      </c>
      <c r="HQ46" t="s">
        <v>71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54</v>
      </c>
      <c r="E47" t="s">
        <v>118</v>
      </c>
      <c r="F47" t="s">
        <v>105</v>
      </c>
      <c r="G47" t="s">
        <v>119</v>
      </c>
      <c r="H47" t="s">
        <v>33</v>
      </c>
      <c r="I47">
        <f>I46*J47</f>
        <v>420.48</v>
      </c>
      <c r="J47">
        <v>80</v>
      </c>
      <c r="K47">
        <v>80</v>
      </c>
      <c r="O47">
        <f t="shared" si="21"/>
        <v>268056</v>
      </c>
      <c r="P47">
        <f>ROUND(CQ47*I47,2)</f>
        <v>268056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415205774</v>
      </c>
      <c r="AB47">
        <f t="shared" si="26"/>
        <v>637.5</v>
      </c>
      <c r="AC47">
        <f>ROUND(((ES47*ROUND(1.02,7))),6)</f>
        <v>637.5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625</v>
      </c>
      <c r="AL47">
        <v>625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109</v>
      </c>
      <c r="AU47">
        <v>57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12001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109</v>
      </c>
      <c r="CA47">
        <v>57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268056</v>
      </c>
      <c r="CQ47">
        <f>(ROUND(AL47,2)*ROUND(1.02,7))</f>
        <v>637.5</v>
      </c>
      <c r="CR47">
        <f>ROUND(AM47,2)</f>
        <v>0</v>
      </c>
      <c r="CS47">
        <f>ROUND(AN47*BS47,2)</f>
        <v>0</v>
      </c>
      <c r="CT47">
        <f>ROUND(AO47*BA47,2)</f>
        <v>0</v>
      </c>
      <c r="CU47">
        <f t="shared" si="30"/>
        <v>0</v>
      </c>
      <c r="CV47">
        <f>AH47</f>
        <v>0</v>
      </c>
      <c r="CW47">
        <f>AI47</f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107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33</v>
      </c>
      <c r="DW47" t="s">
        <v>33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342529063</v>
      </c>
      <c r="EF47">
        <v>2</v>
      </c>
      <c r="EG47" t="s">
        <v>58</v>
      </c>
      <c r="EH47">
        <v>12</v>
      </c>
      <c r="EI47" t="s">
        <v>71</v>
      </c>
      <c r="EJ47">
        <v>1</v>
      </c>
      <c r="EK47">
        <v>12001</v>
      </c>
      <c r="EL47" t="s">
        <v>71</v>
      </c>
      <c r="EM47" t="s">
        <v>72</v>
      </c>
      <c r="EO47" t="s">
        <v>3</v>
      </c>
      <c r="EQ47">
        <v>1048576</v>
      </c>
      <c r="ER47">
        <v>625</v>
      </c>
      <c r="ES47">
        <v>625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625</v>
      </c>
      <c r="FQ47">
        <v>0</v>
      </c>
      <c r="FR47">
        <v>0</v>
      </c>
      <c r="FS47">
        <v>0</v>
      </c>
      <c r="FX47">
        <v>109</v>
      </c>
      <c r="FY47">
        <v>57</v>
      </c>
      <c r="GA47" t="s">
        <v>3</v>
      </c>
      <c r="GD47">
        <v>1</v>
      </c>
      <c r="GF47">
        <v>-1248497272</v>
      </c>
      <c r="GG47">
        <v>2</v>
      </c>
      <c r="GH47">
        <v>3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268056</v>
      </c>
      <c r="GN47">
        <f t="shared" si="36"/>
        <v>268056</v>
      </c>
      <c r="GO47">
        <f t="shared" si="37"/>
        <v>0</v>
      </c>
      <c r="GP47">
        <f t="shared" si="38"/>
        <v>0</v>
      </c>
      <c r="GR47">
        <v>1</v>
      </c>
      <c r="GS47">
        <v>1</v>
      </c>
      <c r="GT47">
        <v>0</v>
      </c>
      <c r="GU47" t="s">
        <v>3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G47">
        <f>ROUND((ROUND(AL47,2)*ROUND(1.02,7))*I47,2)</f>
        <v>268056</v>
      </c>
      <c r="HM47" t="s">
        <v>3</v>
      </c>
      <c r="HN47" t="s">
        <v>74</v>
      </c>
      <c r="HO47" t="s">
        <v>75</v>
      </c>
      <c r="HP47" t="s">
        <v>71</v>
      </c>
      <c r="HQ47" t="s">
        <v>71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52</v>
      </c>
      <c r="E48" t="s">
        <v>120</v>
      </c>
      <c r="F48" t="s">
        <v>109</v>
      </c>
      <c r="G48" t="s">
        <v>110</v>
      </c>
      <c r="H48" t="s">
        <v>33</v>
      </c>
      <c r="I48">
        <f>I46*J48</f>
        <v>0</v>
      </c>
      <c r="J48">
        <v>0</v>
      </c>
      <c r="K48">
        <v>0</v>
      </c>
      <c r="O48">
        <f t="shared" si="21"/>
        <v>0</v>
      </c>
      <c r="P48">
        <f>ROUND(CQ48*I48,2)</f>
        <v>0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2"/>
        <v>0</v>
      </c>
      <c r="U48">
        <f>ROUND(CV48*I48,7)</f>
        <v>0</v>
      </c>
      <c r="V48">
        <f>ROUND(CW48*I48,7)</f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415205774</v>
      </c>
      <c r="AB48">
        <f t="shared" si="26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7"/>
        <v>0</v>
      </c>
      <c r="AH48">
        <f>(EW48)</f>
        <v>0</v>
      </c>
      <c r="AI48">
        <f>(EX48)</f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109</v>
      </c>
      <c r="AU48">
        <v>57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12001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109</v>
      </c>
      <c r="CA48">
        <v>57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>ROUND(AL48*BC48,2)</f>
        <v>0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30"/>
        <v>0</v>
      </c>
      <c r="CV48">
        <f>AH48</f>
        <v>0</v>
      </c>
      <c r="CW48">
        <f>AI48</f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33</v>
      </c>
      <c r="DW48" t="s">
        <v>33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342529063</v>
      </c>
      <c r="EF48">
        <v>2</v>
      </c>
      <c r="EG48" t="s">
        <v>58</v>
      </c>
      <c r="EH48">
        <v>12</v>
      </c>
      <c r="EI48" t="s">
        <v>71</v>
      </c>
      <c r="EJ48">
        <v>1</v>
      </c>
      <c r="EK48">
        <v>12001</v>
      </c>
      <c r="EL48" t="s">
        <v>71</v>
      </c>
      <c r="EM48" t="s">
        <v>72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109</v>
      </c>
      <c r="FY48">
        <v>57</v>
      </c>
      <c r="GA48" t="s">
        <v>3</v>
      </c>
      <c r="GD48">
        <v>1</v>
      </c>
      <c r="GF48">
        <v>1535059920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0</v>
      </c>
      <c r="GS48">
        <v>3</v>
      </c>
      <c r="GT48">
        <v>0</v>
      </c>
      <c r="GU48" t="s">
        <v>3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74</v>
      </c>
      <c r="HO48" t="s">
        <v>75</v>
      </c>
      <c r="HP48" t="s">
        <v>71</v>
      </c>
      <c r="HQ48" t="s">
        <v>71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ROW(SmtRes!A62)</f>
        <v>62</v>
      </c>
      <c r="D49">
        <f>ROW(EtalonRes!A59)</f>
        <v>59</v>
      </c>
      <c r="E49" t="s">
        <v>121</v>
      </c>
      <c r="F49" t="s">
        <v>122</v>
      </c>
      <c r="G49" t="s">
        <v>123</v>
      </c>
      <c r="H49" t="s">
        <v>23</v>
      </c>
      <c r="I49">
        <f>ROUND(17/100,7)</f>
        <v>0.17</v>
      </c>
      <c r="J49">
        <v>0</v>
      </c>
      <c r="K49">
        <f>ROUND(17/100,7)</f>
        <v>0.17</v>
      </c>
      <c r="O49">
        <f t="shared" si="21"/>
        <v>419.44</v>
      </c>
      <c r="P49">
        <f>SUMIF(SmtRes!AQ55:'SmtRes'!AQ62,"=1",SmtRes!DF55:'SmtRes'!DF62)</f>
        <v>176.19</v>
      </c>
      <c r="Q49">
        <f>SUMIF(SmtRes!AQ55:'SmtRes'!AQ62,"=1",SmtRes!DG55:'SmtRes'!DG62)</f>
        <v>5.45</v>
      </c>
      <c r="R49">
        <f>SUMIF(SmtRes!AQ55:'SmtRes'!AQ62,"=1",SmtRes!DH55:'SmtRes'!DH62)</f>
        <v>2.73</v>
      </c>
      <c r="S49">
        <f>SUMIF(SmtRes!AQ55:'SmtRes'!AQ62,"=1",SmtRes!DI55:'SmtRes'!DI62)</f>
        <v>235.07</v>
      </c>
      <c r="T49">
        <f t="shared" si="22"/>
        <v>0</v>
      </c>
      <c r="U49">
        <f>SUMIF(SmtRes!AQ55:'SmtRes'!AQ62,"=1",SmtRes!CV55:'SmtRes'!CV62)</f>
        <v>0.41641499999999998</v>
      </c>
      <c r="V49">
        <f>SUMIF(SmtRes!AQ55:'SmtRes'!AQ62,"=1",SmtRes!CW55:'SmtRes'!CW62)</f>
        <v>4.2500000000000003E-3</v>
      </c>
      <c r="W49">
        <f t="shared" si="23"/>
        <v>0</v>
      </c>
      <c r="X49">
        <f t="shared" si="24"/>
        <v>223.53</v>
      </c>
      <c r="Y49">
        <f t="shared" si="25"/>
        <v>103.09</v>
      </c>
      <c r="AA49">
        <v>415205774</v>
      </c>
      <c r="AB49">
        <f t="shared" si="26"/>
        <v>2221.1907449999999</v>
      </c>
      <c r="AC49">
        <f>ROUND((SUM(SmtRes!BQ55:'SmtRes'!BQ62)),6)</f>
        <v>807.74024999999995</v>
      </c>
      <c r="AD49">
        <f>ROUND((((SUM(SmtRes!BR55:'SmtRes'!BR62))-(SUM(SmtRes!BS55:'SmtRes'!BS62)))+AE49),6)</f>
        <v>30.683250000000001</v>
      </c>
      <c r="AE49">
        <f>ROUND((SUM(SmtRes!BS55:'SmtRes'!BS62)),6)</f>
        <v>16.065124999999998</v>
      </c>
      <c r="AF49">
        <f>ROUND((SUM(SmtRes!BT55:'SmtRes'!BT62)),6)</f>
        <v>1382.767245</v>
      </c>
      <c r="AG49">
        <f t="shared" si="27"/>
        <v>0</v>
      </c>
      <c r="AH49">
        <f>(SUM(SmtRes!BU55:'SmtRes'!BU62))</f>
        <v>2.4494999999999996</v>
      </c>
      <c r="AI49">
        <f>(SUM(SmtRes!BV55:'SmtRes'!BV62))</f>
        <v>2.5000000000000001E-2</v>
      </c>
      <c r="AJ49">
        <f t="shared" si="28"/>
        <v>0</v>
      </c>
      <c r="AK49">
        <v>2047.5452499999999</v>
      </c>
      <c r="AL49">
        <v>807.74024999999995</v>
      </c>
      <c r="AM49">
        <v>24.546600000000002</v>
      </c>
      <c r="AN49">
        <v>12.8521</v>
      </c>
      <c r="AO49">
        <v>1202.4062999999999</v>
      </c>
      <c r="AP49">
        <v>0</v>
      </c>
      <c r="AQ49">
        <v>2.13</v>
      </c>
      <c r="AR49">
        <v>0.02</v>
      </c>
      <c r="AS49">
        <v>0</v>
      </c>
      <c r="AT49">
        <v>94</v>
      </c>
      <c r="AU49">
        <v>43.35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124</v>
      </c>
      <c r="BM49">
        <v>13001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51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404</v>
      </c>
      <c r="CO49">
        <v>0</v>
      </c>
      <c r="CP49">
        <f t="shared" si="29"/>
        <v>419.44</v>
      </c>
      <c r="CQ49">
        <f>SUMIF(SmtRes!AQ55:'SmtRes'!AQ62,"=1",SmtRes!AA55:'SmtRes'!AA62)</f>
        <v>102891.87</v>
      </c>
      <c r="CR49">
        <f>SUMIF(SmtRes!AQ55:'SmtRes'!AQ62,"=1",SmtRes!AB55:'SmtRes'!AB62)</f>
        <v>2172.5600000000004</v>
      </c>
      <c r="CS49">
        <f>SUMIF(SmtRes!AQ55:'SmtRes'!AQ62,"=1",SmtRes!AC55:'SmtRes'!AC62)</f>
        <v>1285.21</v>
      </c>
      <c r="CT49">
        <f>SUMIF(SmtRes!AQ55:'SmtRes'!AQ62,"=1",SmtRes!AD55:'SmtRes'!AD62)</f>
        <v>564.51</v>
      </c>
      <c r="CU49">
        <f t="shared" si="30"/>
        <v>0</v>
      </c>
      <c r="CV49">
        <f>SUMIF(SmtRes!AQ55:'SmtRes'!AQ62,"=1",SmtRes!BU55:'SmtRes'!BU62)</f>
        <v>2.4494999999999996</v>
      </c>
      <c r="CW49">
        <f>SUMIF(SmtRes!AQ55:'SmtRes'!AQ62,"=1",SmtRes!BV55:'SmtRes'!BV62)</f>
        <v>2.5000000000000001E-2</v>
      </c>
      <c r="CX49">
        <f t="shared" si="31"/>
        <v>0</v>
      </c>
      <c r="CY49">
        <f t="shared" si="32"/>
        <v>223.53199999999998</v>
      </c>
      <c r="CZ49">
        <f t="shared" si="33"/>
        <v>103.08629999999999</v>
      </c>
      <c r="DC49" t="s">
        <v>3</v>
      </c>
      <c r="DD49" t="s">
        <v>3</v>
      </c>
      <c r="DE49" t="s">
        <v>125</v>
      </c>
      <c r="DF49" t="s">
        <v>125</v>
      </c>
      <c r="DG49" t="s">
        <v>126</v>
      </c>
      <c r="DH49" t="s">
        <v>3</v>
      </c>
      <c r="DI49" t="s">
        <v>126</v>
      </c>
      <c r="DJ49" t="s">
        <v>125</v>
      </c>
      <c r="DK49" t="s">
        <v>3</v>
      </c>
      <c r="DL49" t="s">
        <v>3</v>
      </c>
      <c r="DM49" t="s">
        <v>127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23</v>
      </c>
      <c r="DW49" t="s">
        <v>23</v>
      </c>
      <c r="DX49">
        <v>100</v>
      </c>
      <c r="DZ49" t="s">
        <v>3</v>
      </c>
      <c r="EA49" t="s">
        <v>3</v>
      </c>
      <c r="EB49" t="s">
        <v>3</v>
      </c>
      <c r="EC49" t="s">
        <v>3</v>
      </c>
      <c r="EE49">
        <v>342529064</v>
      </c>
      <c r="EF49">
        <v>2</v>
      </c>
      <c r="EG49" t="s">
        <v>58</v>
      </c>
      <c r="EH49">
        <v>13</v>
      </c>
      <c r="EI49" t="s">
        <v>95</v>
      </c>
      <c r="EJ49">
        <v>1</v>
      </c>
      <c r="EK49">
        <v>13001</v>
      </c>
      <c r="EL49" t="s">
        <v>96</v>
      </c>
      <c r="EM49" t="s">
        <v>97</v>
      </c>
      <c r="EO49" t="s">
        <v>73</v>
      </c>
      <c r="EQ49">
        <v>1310720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2.13</v>
      </c>
      <c r="EX49">
        <v>0.02</v>
      </c>
      <c r="EY49">
        <v>0</v>
      </c>
      <c r="FQ49">
        <v>0</v>
      </c>
      <c r="FR49">
        <v>0</v>
      </c>
      <c r="FS49">
        <v>0</v>
      </c>
      <c r="FX49">
        <v>94</v>
      </c>
      <c r="FY49">
        <v>43.35</v>
      </c>
      <c r="GA49" t="s">
        <v>3</v>
      </c>
      <c r="GD49">
        <v>1</v>
      </c>
      <c r="GF49">
        <v>1467613286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746.06</v>
      </c>
      <c r="GN49">
        <f t="shared" si="36"/>
        <v>746.06</v>
      </c>
      <c r="GO49">
        <f t="shared" si="37"/>
        <v>0</v>
      </c>
      <c r="GP49">
        <f t="shared" si="38"/>
        <v>0</v>
      </c>
      <c r="GR49">
        <v>0</v>
      </c>
      <c r="GS49">
        <v>3</v>
      </c>
      <c r="GT49">
        <v>0</v>
      </c>
      <c r="GU49" t="s">
        <v>3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98</v>
      </c>
      <c r="HO49" t="s">
        <v>99</v>
      </c>
      <c r="HP49" t="s">
        <v>95</v>
      </c>
      <c r="HQ49" t="s">
        <v>95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128</v>
      </c>
      <c r="F50" t="s">
        <v>129</v>
      </c>
      <c r="G50" t="s">
        <v>130</v>
      </c>
      <c r="H50" t="s">
        <v>131</v>
      </c>
      <c r="I50">
        <v>0.378</v>
      </c>
      <c r="J50">
        <v>0</v>
      </c>
      <c r="K50">
        <v>0.378</v>
      </c>
      <c r="O50">
        <f>0</f>
        <v>0</v>
      </c>
      <c r="P50">
        <f>0</f>
        <v>0</v>
      </c>
      <c r="Q50">
        <f>0</f>
        <v>0</v>
      </c>
      <c r="R50">
        <f>0</f>
        <v>0</v>
      </c>
      <c r="S50">
        <f>0</f>
        <v>0</v>
      </c>
      <c r="T50">
        <f>0</f>
        <v>0</v>
      </c>
      <c r="U50">
        <f>0</f>
        <v>0</v>
      </c>
      <c r="V50">
        <f>0</f>
        <v>0</v>
      </c>
      <c r="W50">
        <f>0</f>
        <v>0</v>
      </c>
      <c r="X50">
        <f>0</f>
        <v>0</v>
      </c>
      <c r="Y50">
        <f>0</f>
        <v>0</v>
      </c>
      <c r="AA50">
        <v>415205774</v>
      </c>
      <c r="AB50">
        <f>ROUND((AK50),6)</f>
        <v>1278.44</v>
      </c>
      <c r="AC50">
        <f>0</f>
        <v>0</v>
      </c>
      <c r="AD50">
        <f>0</f>
        <v>0</v>
      </c>
      <c r="AE50">
        <f>0</f>
        <v>0</v>
      </c>
      <c r="AF50">
        <f>0</f>
        <v>0</v>
      </c>
      <c r="AG50">
        <f>0</f>
        <v>0</v>
      </c>
      <c r="AH50">
        <f>0</f>
        <v>0</v>
      </c>
      <c r="AI50">
        <f>0</f>
        <v>0</v>
      </c>
      <c r="AJ50">
        <f>0</f>
        <v>0</v>
      </c>
      <c r="AK50">
        <v>1278.44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129</v>
      </c>
      <c r="BM50">
        <v>700007</v>
      </c>
      <c r="BN50">
        <v>0</v>
      </c>
      <c r="BO50" t="s">
        <v>3</v>
      </c>
      <c r="BP50">
        <v>0</v>
      </c>
      <c r="BQ50">
        <v>19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94</v>
      </c>
      <c r="CA50">
        <v>42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AB50*AZ50</f>
        <v>1278.44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131</v>
      </c>
      <c r="DW50" t="s">
        <v>131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342529500</v>
      </c>
      <c r="EF50">
        <v>19</v>
      </c>
      <c r="EG50" t="s">
        <v>132</v>
      </c>
      <c r="EH50">
        <v>106</v>
      </c>
      <c r="EI50" t="s">
        <v>132</v>
      </c>
      <c r="EJ50">
        <v>1</v>
      </c>
      <c r="EK50">
        <v>700007</v>
      </c>
      <c r="EL50" t="s">
        <v>132</v>
      </c>
      <c r="EM50" t="s">
        <v>133</v>
      </c>
      <c r="EO50" t="s">
        <v>3</v>
      </c>
      <c r="EQ50">
        <v>786432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1587468968</v>
      </c>
      <c r="GG50">
        <v>2</v>
      </c>
      <c r="GH50">
        <v>1</v>
      </c>
      <c r="GI50">
        <v>-2</v>
      </c>
      <c r="GJ50">
        <v>2</v>
      </c>
      <c r="GK50">
        <v>0</v>
      </c>
      <c r="GL50">
        <f t="shared" si="34"/>
        <v>0</v>
      </c>
      <c r="GM50">
        <f>ROUND(CP50*I50,2)</f>
        <v>483.25</v>
      </c>
      <c r="GN50">
        <f t="shared" si="36"/>
        <v>483.25</v>
      </c>
      <c r="GO50">
        <f t="shared" si="37"/>
        <v>0</v>
      </c>
      <c r="GP50">
        <f t="shared" si="38"/>
        <v>0</v>
      </c>
      <c r="GR50">
        <v>0</v>
      </c>
      <c r="GS50">
        <v>3</v>
      </c>
      <c r="GT50">
        <v>0</v>
      </c>
      <c r="GU50" t="s">
        <v>3</v>
      </c>
      <c r="GV50">
        <f>0</f>
        <v>0</v>
      </c>
      <c r="GW50">
        <v>1</v>
      </c>
      <c r="GX50">
        <f>0</f>
        <v>0</v>
      </c>
      <c r="HA50">
        <v>0</v>
      </c>
      <c r="HB50">
        <v>0</v>
      </c>
      <c r="HC50">
        <v>0</v>
      </c>
      <c r="HD50">
        <f>GM50</f>
        <v>483.25</v>
      </c>
      <c r="HE50" t="s">
        <v>3</v>
      </c>
      <c r="HF50" t="s">
        <v>3</v>
      </c>
      <c r="HM50" t="s">
        <v>3</v>
      </c>
      <c r="HN50" t="s">
        <v>134</v>
      </c>
      <c r="HO50" t="s">
        <v>135</v>
      </c>
      <c r="HP50" t="s">
        <v>132</v>
      </c>
      <c r="HQ50" t="s">
        <v>132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136</v>
      </c>
      <c r="F51" t="s">
        <v>137</v>
      </c>
      <c r="G51" t="s">
        <v>138</v>
      </c>
      <c r="H51" t="s">
        <v>139</v>
      </c>
      <c r="I51">
        <v>1</v>
      </c>
      <c r="J51">
        <v>0</v>
      </c>
      <c r="K51">
        <v>1</v>
      </c>
      <c r="O51">
        <f>ROUND(CP51,2)</f>
        <v>8116.21</v>
      </c>
      <c r="P51">
        <f>ROUND(CQ51*I51,2)</f>
        <v>8116.21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>ROUND(CU51*I51,2)</f>
        <v>0</v>
      </c>
      <c r="U51">
        <f>ROUND(CV51*I51,7)</f>
        <v>0</v>
      </c>
      <c r="V51">
        <f>ROUND(CW51*I51,7)</f>
        <v>0</v>
      </c>
      <c r="W51">
        <f>ROUND(CX51*I51,2)</f>
        <v>0</v>
      </c>
      <c r="X51">
        <f>ROUND(CY51,2)</f>
        <v>0</v>
      </c>
      <c r="Y51">
        <f>ROUND(CZ51,2)</f>
        <v>0</v>
      </c>
      <c r="AA51">
        <v>415205774</v>
      </c>
      <c r="AB51">
        <f>ROUND((AC51+AD51+AF51),6)</f>
        <v>8116.21</v>
      </c>
      <c r="AC51">
        <f>ROUND((ES51),6)</f>
        <v>8116.21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>ROUND((AP51),6)</f>
        <v>0</v>
      </c>
      <c r="AH51">
        <f>(EW51)</f>
        <v>0</v>
      </c>
      <c r="AI51">
        <f>(EX51)</f>
        <v>0</v>
      </c>
      <c r="AJ51">
        <f>(AS51)</f>
        <v>0</v>
      </c>
      <c r="AK51">
        <v>8116.21</v>
      </c>
      <c r="AL51">
        <v>8116.21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8116.21</v>
      </c>
      <c r="CQ51">
        <f>ROUND(AL51,2)</f>
        <v>8116.21</v>
      </c>
      <c r="CR51">
        <f>ROUND(AM51,2)</f>
        <v>0</v>
      </c>
      <c r="CS51">
        <f>ROUND(AN51*BS51,2)</f>
        <v>0</v>
      </c>
      <c r="CT51">
        <f>ROUND(AO51*BA51,2)</f>
        <v>0</v>
      </c>
      <c r="CU51">
        <f>AG51</f>
        <v>0</v>
      </c>
      <c r="CV51">
        <f>AH51</f>
        <v>0</v>
      </c>
      <c r="CW51">
        <f>AI51</f>
        <v>0</v>
      </c>
      <c r="CX51">
        <f>AJ51</f>
        <v>0</v>
      </c>
      <c r="CY51">
        <f>(((S51+R51)*AT51)/100)</f>
        <v>0</v>
      </c>
      <c r="CZ51">
        <f>(((S51+R51)*AU51)/100)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139</v>
      </c>
      <c r="DW51" t="s">
        <v>139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342529240</v>
      </c>
      <c r="EF51">
        <v>8</v>
      </c>
      <c r="EG51" t="s">
        <v>140</v>
      </c>
      <c r="EH51">
        <v>0</v>
      </c>
      <c r="EI51" t="s">
        <v>3</v>
      </c>
      <c r="EJ51">
        <v>1</v>
      </c>
      <c r="EK51">
        <v>1100</v>
      </c>
      <c r="EL51" t="s">
        <v>141</v>
      </c>
      <c r="EM51" t="s">
        <v>142</v>
      </c>
      <c r="EO51" t="s">
        <v>3</v>
      </c>
      <c r="EQ51">
        <v>1310720</v>
      </c>
      <c r="ER51">
        <v>8116.21</v>
      </c>
      <c r="ES51">
        <v>8116.21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8116.21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-21184846</v>
      </c>
      <c r="GG51">
        <v>2</v>
      </c>
      <c r="GH51">
        <v>3</v>
      </c>
      <c r="GI51">
        <v>-2</v>
      </c>
      <c r="GJ51">
        <v>0</v>
      </c>
      <c r="GK51">
        <v>0</v>
      </c>
      <c r="GL51">
        <f t="shared" si="34"/>
        <v>0</v>
      </c>
      <c r="GM51">
        <f>ROUND(O51+X51+Y51,2)+GX51</f>
        <v>8116.21</v>
      </c>
      <c r="GN51">
        <f t="shared" si="36"/>
        <v>8116.21</v>
      </c>
      <c r="GO51">
        <f t="shared" si="37"/>
        <v>0</v>
      </c>
      <c r="GP51">
        <f t="shared" si="38"/>
        <v>0</v>
      </c>
      <c r="GR51">
        <v>1</v>
      </c>
      <c r="GS51">
        <v>1</v>
      </c>
      <c r="GT51">
        <v>0</v>
      </c>
      <c r="GU51" t="s">
        <v>3</v>
      </c>
      <c r="GV51">
        <f>ROUND((GT51),6)</f>
        <v>0</v>
      </c>
      <c r="GW51">
        <v>1</v>
      </c>
      <c r="GX51">
        <f>ROUND(HC51*I51,2)</f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G51">
        <f>ROUND(ROUND(AL51,2)*I51,2)</f>
        <v>8116.21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3" spans="1:245" x14ac:dyDescent="0.2">
      <c r="A53" s="2">
        <v>51</v>
      </c>
      <c r="B53" s="2">
        <f>B24</f>
        <v>1</v>
      </c>
      <c r="C53" s="2">
        <f>A24</f>
        <v>4</v>
      </c>
      <c r="D53" s="2">
        <f>ROW(A24)</f>
        <v>24</v>
      </c>
      <c r="E53" s="2"/>
      <c r="F53" s="2" t="str">
        <f>IF(F24&lt;&gt;"",F24,"")</f>
        <v>Новый раздел</v>
      </c>
      <c r="G53" s="2" t="str">
        <f>IF(G24&lt;&gt;"",G24,"")</f>
        <v>1. Кровля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48">ROUND(AB53,2)</f>
        <v>734798.65</v>
      </c>
      <c r="P53" s="2">
        <f t="shared" si="48"/>
        <v>631402.52</v>
      </c>
      <c r="Q53" s="2">
        <f t="shared" si="48"/>
        <v>8927.33</v>
      </c>
      <c r="R53" s="2">
        <f t="shared" si="48"/>
        <v>1435.61</v>
      </c>
      <c r="S53" s="2">
        <f t="shared" si="48"/>
        <v>93033.19</v>
      </c>
      <c r="T53" s="2">
        <f t="shared" si="48"/>
        <v>0</v>
      </c>
      <c r="U53" s="2">
        <f>AH53</f>
        <v>173.11598499999999</v>
      </c>
      <c r="V53" s="2">
        <f>AI53</f>
        <v>2.2638499999999997</v>
      </c>
      <c r="W53" s="2">
        <f>ROUND(AJ53,2)</f>
        <v>0</v>
      </c>
      <c r="X53" s="2">
        <f>ROUND(AK53,2)</f>
        <v>95678.42</v>
      </c>
      <c r="Y53" s="2">
        <f>ROUND(AL53,2)</f>
        <v>50063.15</v>
      </c>
      <c r="Z53" s="2"/>
      <c r="AA53" s="2"/>
      <c r="AB53" s="2">
        <f>ROUND(SUMIF(AA28:AA51,"=415205774",O28:O51),2)</f>
        <v>734798.65</v>
      </c>
      <c r="AC53" s="2">
        <f>ROUND(SUMIF(AA28:AA51,"=415205774",P28:P51),2)</f>
        <v>631402.52</v>
      </c>
      <c r="AD53" s="2">
        <f>ROUND(SUMIF(AA28:AA51,"=415205774",Q28:Q51),2)</f>
        <v>8927.33</v>
      </c>
      <c r="AE53" s="2">
        <f>ROUND(SUMIF(AA28:AA51,"=415205774",R28:R51),2)</f>
        <v>1435.61</v>
      </c>
      <c r="AF53" s="2">
        <f>ROUND(SUMIF(AA28:AA51,"=415205774",S28:S51),2)</f>
        <v>93033.19</v>
      </c>
      <c r="AG53" s="2">
        <f>ROUND(SUMIF(AA28:AA51,"=415205774",T28:T51),2)</f>
        <v>0</v>
      </c>
      <c r="AH53" s="2">
        <f>SUMIF(AA28:AA51,"=415205774",U28:U51)</f>
        <v>173.11598499999999</v>
      </c>
      <c r="AI53" s="2">
        <f>SUMIF(AA28:AA51,"=415205774",V28:V51)</f>
        <v>2.2638499999999997</v>
      </c>
      <c r="AJ53" s="2">
        <f>ROUND(SUMIF(AA28:AA51,"=415205774",W28:W51),2)</f>
        <v>0</v>
      </c>
      <c r="AK53" s="2">
        <f>ROUND(SUMIF(AA28:AA51,"=415205774",X28:X51),2)</f>
        <v>95678.42</v>
      </c>
      <c r="AL53" s="2">
        <f>ROUND(SUMIF(AA28:AA51,"=415205774",Y28:Y51),2)</f>
        <v>50063.15</v>
      </c>
      <c r="AM53" s="2"/>
      <c r="AN53" s="2"/>
      <c r="AO53" s="2">
        <f t="shared" ref="AO53:BD53" si="49">ROUND(BX53,2)</f>
        <v>0</v>
      </c>
      <c r="AP53" s="2">
        <f t="shared" si="49"/>
        <v>0</v>
      </c>
      <c r="AQ53" s="2">
        <f t="shared" si="49"/>
        <v>0</v>
      </c>
      <c r="AR53" s="2">
        <f t="shared" si="49"/>
        <v>881023.47</v>
      </c>
      <c r="AS53" s="2">
        <f t="shared" si="49"/>
        <v>881023.47</v>
      </c>
      <c r="AT53" s="2">
        <f t="shared" si="49"/>
        <v>0</v>
      </c>
      <c r="AU53" s="2">
        <f t="shared" si="49"/>
        <v>0</v>
      </c>
      <c r="AV53" s="2">
        <f t="shared" si="49"/>
        <v>631402.52</v>
      </c>
      <c r="AW53" s="2">
        <f t="shared" si="49"/>
        <v>631402.52</v>
      </c>
      <c r="AX53" s="2">
        <f t="shared" si="49"/>
        <v>0</v>
      </c>
      <c r="AY53" s="2">
        <f t="shared" si="49"/>
        <v>631402.52</v>
      </c>
      <c r="AZ53" s="2">
        <f t="shared" si="49"/>
        <v>0</v>
      </c>
      <c r="BA53" s="2">
        <f t="shared" si="49"/>
        <v>0</v>
      </c>
      <c r="BB53" s="2">
        <f t="shared" si="49"/>
        <v>0</v>
      </c>
      <c r="BC53" s="2">
        <f t="shared" si="49"/>
        <v>0</v>
      </c>
      <c r="BD53" s="2">
        <f t="shared" si="49"/>
        <v>483.25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ROUND(SUMIF(AA28:AA51,"=415205774",FQ28:FQ51),2)</f>
        <v>0</v>
      </c>
      <c r="BY53" s="2">
        <f>ROUND(SUMIF(AA28:AA51,"=415205774",FR28:FR51),2)</f>
        <v>0</v>
      </c>
      <c r="BZ53" s="2">
        <f>ROUND(SUMIF(AA28:AA51,"=415205774",GL28:GL51),2)</f>
        <v>0</v>
      </c>
      <c r="CA53" s="2">
        <f>ROUND(SUMIF(AA28:AA51,"=415205774",GM28:GM51),2)</f>
        <v>881023.47</v>
      </c>
      <c r="CB53" s="2">
        <f>ROUND(SUMIF(AA28:AA51,"=415205774",GN28:GN51),2)</f>
        <v>881023.47</v>
      </c>
      <c r="CC53" s="2">
        <f>ROUND(SUMIF(AA28:AA51,"=415205774",GO28:GO51),2)</f>
        <v>0</v>
      </c>
      <c r="CD53" s="2">
        <f>ROUND(SUMIF(AA28:AA51,"=415205774",GP28:GP51),2)</f>
        <v>0</v>
      </c>
      <c r="CE53" s="2">
        <f>AC53-BX53</f>
        <v>631402.52</v>
      </c>
      <c r="CF53" s="2">
        <f>AC53-BY53</f>
        <v>631402.52</v>
      </c>
      <c r="CG53" s="2">
        <f>BX53-BZ53</f>
        <v>0</v>
      </c>
      <c r="CH53" s="2">
        <f>AC53-BX53-BY53+BZ53</f>
        <v>631402.52</v>
      </c>
      <c r="CI53" s="2">
        <f>BY53-BZ53</f>
        <v>0</v>
      </c>
      <c r="CJ53" s="2">
        <f>ROUND(SUMIF(AA28:AA51,"=415205774",GX28:GX51),2)</f>
        <v>0</v>
      </c>
      <c r="CK53" s="2">
        <f>ROUND(SUMIF(AA28:AA51,"=415205774",GY28:GY51),2)</f>
        <v>0</v>
      </c>
      <c r="CL53" s="2">
        <f>ROUND(SUMIF(AA28:AA51,"=415205774",GZ28:GZ51),2)</f>
        <v>0</v>
      </c>
      <c r="CM53" s="2">
        <f>ROUND(SUMIF(AA28:AA51,"=415205774",HD28:HD51),2)</f>
        <v>483.25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734798.65</v>
      </c>
      <c r="G55" s="4" t="s">
        <v>143</v>
      </c>
      <c r="H55" s="4" t="s">
        <v>144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735281.9</v>
      </c>
      <c r="X55" s="4">
        <v>1</v>
      </c>
      <c r="Y55" s="4">
        <v>735281.9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631402.52</v>
      </c>
      <c r="G56" s="4" t="s">
        <v>145</v>
      </c>
      <c r="H56" s="4" t="s">
        <v>146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631402.52</v>
      </c>
      <c r="X56" s="4">
        <v>1</v>
      </c>
      <c r="Y56" s="4">
        <v>631402.52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147</v>
      </c>
      <c r="H57" s="4" t="s">
        <v>148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631402.52</v>
      </c>
      <c r="G58" s="4" t="s">
        <v>149</v>
      </c>
      <c r="H58" s="4" t="s">
        <v>150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631402.52</v>
      </c>
      <c r="X58" s="4">
        <v>1</v>
      </c>
      <c r="Y58" s="4">
        <v>631402.52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631402.52</v>
      </c>
      <c r="G59" s="4" t="s">
        <v>151</v>
      </c>
      <c r="H59" s="4" t="s">
        <v>152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631402.52</v>
      </c>
      <c r="X59" s="4">
        <v>1</v>
      </c>
      <c r="Y59" s="4">
        <v>631402.52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153</v>
      </c>
      <c r="H60" s="4" t="s">
        <v>154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631402.52</v>
      </c>
      <c r="G61" s="4" t="s">
        <v>155</v>
      </c>
      <c r="H61" s="4" t="s">
        <v>156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631402.52</v>
      </c>
      <c r="X61" s="4">
        <v>1</v>
      </c>
      <c r="Y61" s="4">
        <v>631402.52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0</v>
      </c>
      <c r="G62" s="4" t="s">
        <v>157</v>
      </c>
      <c r="H62" s="4" t="s">
        <v>158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159</v>
      </c>
      <c r="H63" s="4" t="s">
        <v>160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0</v>
      </c>
      <c r="G64" s="4" t="s">
        <v>161</v>
      </c>
      <c r="H64" s="4" t="s">
        <v>162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8927.33</v>
      </c>
      <c r="G65" s="4" t="s">
        <v>163</v>
      </c>
      <c r="H65" s="4" t="s">
        <v>164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8927.33</v>
      </c>
      <c r="X65" s="4">
        <v>1</v>
      </c>
      <c r="Y65" s="4">
        <v>8927.33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165</v>
      </c>
      <c r="H66" s="4" t="s">
        <v>166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1435.61</v>
      </c>
      <c r="G67" s="4" t="s">
        <v>167</v>
      </c>
      <c r="H67" s="4" t="s">
        <v>168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1435.6100000000001</v>
      </c>
      <c r="X67" s="4">
        <v>1</v>
      </c>
      <c r="Y67" s="4">
        <v>1435.6100000000001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93033.19</v>
      </c>
      <c r="G68" s="4" t="s">
        <v>169</v>
      </c>
      <c r="H68" s="4" t="s">
        <v>170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93033.19</v>
      </c>
      <c r="X68" s="4">
        <v>1</v>
      </c>
      <c r="Y68" s="4">
        <v>93033.19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171</v>
      </c>
      <c r="H69" s="4" t="s">
        <v>172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881023.47</v>
      </c>
      <c r="G70" s="4" t="s">
        <v>173</v>
      </c>
      <c r="H70" s="4" t="s">
        <v>174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881023.47</v>
      </c>
      <c r="X70" s="4">
        <v>1</v>
      </c>
      <c r="Y70" s="4">
        <v>881023.47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0</v>
      </c>
      <c r="G71" s="4" t="s">
        <v>175</v>
      </c>
      <c r="H71" s="4" t="s">
        <v>176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0</v>
      </c>
      <c r="G72" s="4" t="s">
        <v>177</v>
      </c>
      <c r="H72" s="4" t="s">
        <v>178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179</v>
      </c>
      <c r="H73" s="4" t="s">
        <v>180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181</v>
      </c>
      <c r="H74" s="4" t="s">
        <v>182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ROUND(Source!U53,O75)</f>
        <v>173.11598499999999</v>
      </c>
      <c r="G75" s="4" t="s">
        <v>183</v>
      </c>
      <c r="H75" s="4" t="s">
        <v>184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7</v>
      </c>
      <c r="P75" s="4"/>
      <c r="Q75" s="4"/>
      <c r="R75" s="4"/>
      <c r="S75" s="4"/>
      <c r="T75" s="4"/>
      <c r="U75" s="4"/>
      <c r="V75" s="4"/>
      <c r="W75" s="4">
        <v>173.11598499999999</v>
      </c>
      <c r="X75" s="4">
        <v>1</v>
      </c>
      <c r="Y75" s="4">
        <v>173.11598499999999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ROUND(Source!V53,O76)</f>
        <v>2.2638500000000001</v>
      </c>
      <c r="G76" s="4" t="s">
        <v>185</v>
      </c>
      <c r="H76" s="4" t="s">
        <v>186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2.2638500000000001</v>
      </c>
      <c r="X76" s="4">
        <v>1</v>
      </c>
      <c r="Y76" s="4">
        <v>2.2638500000000001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187</v>
      </c>
      <c r="H77" s="4" t="s">
        <v>188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483.25</v>
      </c>
      <c r="G78" s="4" t="s">
        <v>189</v>
      </c>
      <c r="H78" s="4" t="s">
        <v>190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483.25</v>
      </c>
      <c r="X78" s="4">
        <v>1</v>
      </c>
      <c r="Y78" s="4">
        <v>483.25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95678.42</v>
      </c>
      <c r="G79" s="4" t="s">
        <v>191</v>
      </c>
      <c r="H79" s="4" t="s">
        <v>192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95678.42</v>
      </c>
      <c r="X79" s="4">
        <v>1</v>
      </c>
      <c r="Y79" s="4">
        <v>95678.42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50063.15</v>
      </c>
      <c r="G80" s="4" t="s">
        <v>193</v>
      </c>
      <c r="H80" s="4" t="s">
        <v>194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50063.15</v>
      </c>
      <c r="X80" s="4">
        <v>1</v>
      </c>
      <c r="Y80" s="4">
        <v>50063.15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881023.47</v>
      </c>
      <c r="G81" s="4" t="s">
        <v>195</v>
      </c>
      <c r="H81" s="4" t="s">
        <v>196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881023.47</v>
      </c>
      <c r="X81" s="4">
        <v>1</v>
      </c>
      <c r="Y81" s="4">
        <v>881023.47</v>
      </c>
      <c r="Z81" s="4"/>
      <c r="AA81" s="4"/>
      <c r="AB81" s="4"/>
    </row>
    <row r="83" spans="1:206" x14ac:dyDescent="0.2">
      <c r="A83" s="2">
        <v>51</v>
      </c>
      <c r="B83" s="2">
        <f>B20</f>
        <v>1</v>
      </c>
      <c r="C83" s="2">
        <f>A20</f>
        <v>3</v>
      </c>
      <c r="D83" s="2">
        <f>ROW(A20)</f>
        <v>20</v>
      </c>
      <c r="E83" s="2"/>
      <c r="F83" s="2" t="str">
        <f>IF(F20&lt;&gt;"",F20,"")</f>
        <v>Новая локальная смета</v>
      </c>
      <c r="G83" s="2" t="str">
        <f>IF(G20&lt;&gt;"",G20,"")</f>
        <v>на выполнение работ по ремонту кровель зданий 14 РЭР УКС ВАО по адресу: ул. Полимерная д.4, стр.1 филиала ПАО "Россети Московский регион" Московские кабельные сети  в 2026 г.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50">ROUND(O53+AB83,2)</f>
        <v>734798.65</v>
      </c>
      <c r="P83" s="2">
        <f t="shared" si="50"/>
        <v>631402.52</v>
      </c>
      <c r="Q83" s="2">
        <f t="shared" si="50"/>
        <v>8927.33</v>
      </c>
      <c r="R83" s="2">
        <f t="shared" si="50"/>
        <v>1435.61</v>
      </c>
      <c r="S83" s="2">
        <f t="shared" si="50"/>
        <v>93033.19</v>
      </c>
      <c r="T83" s="2">
        <f t="shared" si="50"/>
        <v>0</v>
      </c>
      <c r="U83" s="2">
        <f>U53+AH83</f>
        <v>173.11598499999999</v>
      </c>
      <c r="V83" s="2">
        <f>V53+AI83</f>
        <v>2.2638499999999997</v>
      </c>
      <c r="W83" s="2">
        <f>ROUND(W53+AJ83,2)</f>
        <v>0</v>
      </c>
      <c r="X83" s="2">
        <f>ROUND(X53+AK83,2)</f>
        <v>95678.42</v>
      </c>
      <c r="Y83" s="2">
        <f>ROUND(Y53+AL83,2)</f>
        <v>50063.15</v>
      </c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>
        <f t="shared" ref="AO83:BD83" si="51">ROUND(AO53+BX83,2)</f>
        <v>0</v>
      </c>
      <c r="AP83" s="2">
        <f t="shared" si="51"/>
        <v>0</v>
      </c>
      <c r="AQ83" s="2">
        <f t="shared" si="51"/>
        <v>0</v>
      </c>
      <c r="AR83" s="2">
        <f t="shared" si="51"/>
        <v>881023.47</v>
      </c>
      <c r="AS83" s="2">
        <f t="shared" si="51"/>
        <v>881023.47</v>
      </c>
      <c r="AT83" s="2">
        <f t="shared" si="51"/>
        <v>0</v>
      </c>
      <c r="AU83" s="2">
        <f t="shared" si="51"/>
        <v>0</v>
      </c>
      <c r="AV83" s="2">
        <f t="shared" si="51"/>
        <v>631402.52</v>
      </c>
      <c r="AW83" s="2">
        <f t="shared" si="51"/>
        <v>631402.52</v>
      </c>
      <c r="AX83" s="2">
        <f t="shared" si="51"/>
        <v>0</v>
      </c>
      <c r="AY83" s="2">
        <f t="shared" si="51"/>
        <v>631402.52</v>
      </c>
      <c r="AZ83" s="2">
        <f t="shared" si="51"/>
        <v>0</v>
      </c>
      <c r="BA83" s="2">
        <f t="shared" si="51"/>
        <v>0</v>
      </c>
      <c r="BB83" s="2">
        <f t="shared" si="51"/>
        <v>0</v>
      </c>
      <c r="BC83" s="2">
        <f t="shared" si="51"/>
        <v>0</v>
      </c>
      <c r="BD83" s="2">
        <f t="shared" si="51"/>
        <v>483.25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734798.65</v>
      </c>
      <c r="G85" s="4" t="s">
        <v>143</v>
      </c>
      <c r="H85" s="4" t="s">
        <v>144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735281.9</v>
      </c>
      <c r="X85" s="4">
        <v>1</v>
      </c>
      <c r="Y85" s="4">
        <v>735281.9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631402.52</v>
      </c>
      <c r="G86" s="4" t="s">
        <v>145</v>
      </c>
      <c r="H86" s="4" t="s">
        <v>146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631402.52</v>
      </c>
      <c r="X86" s="4">
        <v>1</v>
      </c>
      <c r="Y86" s="4">
        <v>631402.52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147</v>
      </c>
      <c r="H87" s="4" t="s">
        <v>148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631402.52</v>
      </c>
      <c r="G88" s="4" t="s">
        <v>149</v>
      </c>
      <c r="H88" s="4" t="s">
        <v>150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631402.52</v>
      </c>
      <c r="X88" s="4">
        <v>1</v>
      </c>
      <c r="Y88" s="4">
        <v>631402.52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631402.52</v>
      </c>
      <c r="G89" s="4" t="s">
        <v>151</v>
      </c>
      <c r="H89" s="4" t="s">
        <v>152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631402.52</v>
      </c>
      <c r="X89" s="4">
        <v>1</v>
      </c>
      <c r="Y89" s="4">
        <v>631402.52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153</v>
      </c>
      <c r="H90" s="4" t="s">
        <v>154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631402.52</v>
      </c>
      <c r="G91" s="4" t="s">
        <v>155</v>
      </c>
      <c r="H91" s="4" t="s">
        <v>156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631402.52</v>
      </c>
      <c r="X91" s="4">
        <v>1</v>
      </c>
      <c r="Y91" s="4">
        <v>631402.52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157</v>
      </c>
      <c r="H92" s="4" t="s">
        <v>158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159</v>
      </c>
      <c r="H93" s="4" t="s">
        <v>160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161</v>
      </c>
      <c r="H94" s="4" t="s">
        <v>162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8927.33</v>
      </c>
      <c r="G95" s="4" t="s">
        <v>163</v>
      </c>
      <c r="H95" s="4" t="s">
        <v>164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8927.33</v>
      </c>
      <c r="X95" s="4">
        <v>1</v>
      </c>
      <c r="Y95" s="4">
        <v>8927.33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165</v>
      </c>
      <c r="H96" s="4" t="s">
        <v>166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1435.61</v>
      </c>
      <c r="G97" s="4" t="s">
        <v>167</v>
      </c>
      <c r="H97" s="4" t="s">
        <v>168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1435.6100000000001</v>
      </c>
      <c r="X97" s="4">
        <v>1</v>
      </c>
      <c r="Y97" s="4">
        <v>1435.6100000000001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93033.19</v>
      </c>
      <c r="G98" s="4" t="s">
        <v>169</v>
      </c>
      <c r="H98" s="4" t="s">
        <v>170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93033.19</v>
      </c>
      <c r="X98" s="4">
        <v>1</v>
      </c>
      <c r="Y98" s="4">
        <v>93033.19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171</v>
      </c>
      <c r="H99" s="4" t="s">
        <v>172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881023.47</v>
      </c>
      <c r="G100" s="4" t="s">
        <v>173</v>
      </c>
      <c r="H100" s="4" t="s">
        <v>174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881023.47</v>
      </c>
      <c r="X100" s="4">
        <v>1</v>
      </c>
      <c r="Y100" s="4">
        <v>881023.47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175</v>
      </c>
      <c r="H101" s="4" t="s">
        <v>176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177</v>
      </c>
      <c r="H102" s="4" t="s">
        <v>178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179</v>
      </c>
      <c r="H103" s="4" t="s">
        <v>180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181</v>
      </c>
      <c r="H104" s="4" t="s">
        <v>182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ROUND(Source!U83,O105)</f>
        <v>173.11598499999999</v>
      </c>
      <c r="G105" s="4" t="s">
        <v>183</v>
      </c>
      <c r="H105" s="4" t="s">
        <v>184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173.11598499999999</v>
      </c>
      <c r="X105" s="4">
        <v>1</v>
      </c>
      <c r="Y105" s="4">
        <v>173.11598499999999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ROUND(Source!V83,O106)</f>
        <v>2.2638500000000001</v>
      </c>
      <c r="G106" s="4" t="s">
        <v>185</v>
      </c>
      <c r="H106" s="4" t="s">
        <v>186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2.2638500000000001</v>
      </c>
      <c r="X106" s="4">
        <v>1</v>
      </c>
      <c r="Y106" s="4">
        <v>2.2638500000000001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187</v>
      </c>
      <c r="H107" s="4" t="s">
        <v>188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483.25</v>
      </c>
      <c r="G108" s="4" t="s">
        <v>189</v>
      </c>
      <c r="H108" s="4" t="s">
        <v>190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483.25</v>
      </c>
      <c r="X108" s="4">
        <v>1</v>
      </c>
      <c r="Y108" s="4">
        <v>483.25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95678.42</v>
      </c>
      <c r="G109" s="4" t="s">
        <v>191</v>
      </c>
      <c r="H109" s="4" t="s">
        <v>192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95678.42</v>
      </c>
      <c r="X109" s="4">
        <v>1</v>
      </c>
      <c r="Y109" s="4">
        <v>95678.42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50063.15</v>
      </c>
      <c r="G110" s="4" t="s">
        <v>193</v>
      </c>
      <c r="H110" s="4" t="s">
        <v>194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50063.15</v>
      </c>
      <c r="X110" s="4">
        <v>1</v>
      </c>
      <c r="Y110" s="4">
        <v>50063.15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881023.47</v>
      </c>
      <c r="G111" s="4" t="s">
        <v>195</v>
      </c>
      <c r="H111" s="4" t="s">
        <v>196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881023.47</v>
      </c>
      <c r="X111" s="4">
        <v>1</v>
      </c>
      <c r="Y111" s="4">
        <v>881023.47</v>
      </c>
      <c r="Z111" s="4"/>
      <c r="AA111" s="4"/>
      <c r="AB111" s="4"/>
    </row>
    <row r="112" spans="1:28" x14ac:dyDescent="0.2">
      <c r="A112" s="4">
        <v>50</v>
      </c>
      <c r="B112" s="4">
        <v>1</v>
      </c>
      <c r="C112" s="4">
        <v>0</v>
      </c>
      <c r="D112" s="4">
        <v>2</v>
      </c>
      <c r="E112" s="4">
        <v>0</v>
      </c>
      <c r="F112" s="4">
        <f>ROUND(F111,O112)</f>
        <v>881023.47</v>
      </c>
      <c r="G112" s="4" t="s">
        <v>197</v>
      </c>
      <c r="H112" s="4" t="s">
        <v>198</v>
      </c>
      <c r="I112" s="4"/>
      <c r="J112" s="4"/>
      <c r="K112" s="4">
        <v>212</v>
      </c>
      <c r="L112" s="4">
        <v>29</v>
      </c>
      <c r="M112" s="4">
        <v>0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881023.47</v>
      </c>
      <c r="X112" s="4">
        <v>1</v>
      </c>
      <c r="Y112" s="4">
        <v>881023.47</v>
      </c>
      <c r="Z112" s="4"/>
      <c r="AA112" s="4"/>
      <c r="AB112" s="4"/>
    </row>
    <row r="113" spans="1:206" x14ac:dyDescent="0.2">
      <c r="A113" s="4">
        <v>50</v>
      </c>
      <c r="B113" s="4">
        <v>1</v>
      </c>
      <c r="C113" s="4">
        <v>0</v>
      </c>
      <c r="D113" s="4">
        <v>2</v>
      </c>
      <c r="E113" s="4">
        <v>0</v>
      </c>
      <c r="F113" s="4">
        <v>201776.71</v>
      </c>
      <c r="G113" s="4" t="s">
        <v>199</v>
      </c>
      <c r="H113" s="4" t="s">
        <v>200</v>
      </c>
      <c r="I113" s="4"/>
      <c r="J113" s="4"/>
      <c r="K113" s="4">
        <v>212</v>
      </c>
      <c r="L113" s="4">
        <v>30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201776.71</v>
      </c>
      <c r="X113" s="4">
        <v>1</v>
      </c>
      <c r="Y113" s="4">
        <v>201776.71</v>
      </c>
      <c r="Z113" s="4"/>
      <c r="AA113" s="4"/>
      <c r="AB113" s="4"/>
    </row>
    <row r="114" spans="1:206" x14ac:dyDescent="0.2">
      <c r="A114" s="4">
        <v>50</v>
      </c>
      <c r="B114" s="4">
        <v>1</v>
      </c>
      <c r="C114" s="4">
        <v>0</v>
      </c>
      <c r="D114" s="4">
        <v>2</v>
      </c>
      <c r="E114" s="4">
        <v>0</v>
      </c>
      <c r="F114" s="4">
        <f>ROUND(F95*0.84,O114)</f>
        <v>7498.96</v>
      </c>
      <c r="G114" s="4" t="s">
        <v>201</v>
      </c>
      <c r="H114" s="4" t="s">
        <v>202</v>
      </c>
      <c r="I114" s="4"/>
      <c r="J114" s="4"/>
      <c r="K114" s="4">
        <v>212</v>
      </c>
      <c r="L114" s="4">
        <v>31</v>
      </c>
      <c r="M114" s="4">
        <v>0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7498.96</v>
      </c>
      <c r="X114" s="4">
        <v>1</v>
      </c>
      <c r="Y114" s="4">
        <v>7498.96</v>
      </c>
      <c r="Z114" s="4"/>
      <c r="AA114" s="4"/>
      <c r="AB114" s="4"/>
    </row>
    <row r="115" spans="1:206" x14ac:dyDescent="0.2">
      <c r="A115" s="4">
        <v>50</v>
      </c>
      <c r="B115" s="4">
        <v>1</v>
      </c>
      <c r="C115" s="4">
        <v>0</v>
      </c>
      <c r="D115" s="4">
        <v>2</v>
      </c>
      <c r="E115" s="4">
        <v>0</v>
      </c>
      <c r="F115" s="4">
        <v>87174.31</v>
      </c>
      <c r="G115" s="4" t="s">
        <v>203</v>
      </c>
      <c r="H115" s="4" t="s">
        <v>204</v>
      </c>
      <c r="I115" s="4"/>
      <c r="J115" s="4"/>
      <c r="K115" s="4">
        <v>212</v>
      </c>
      <c r="L115" s="4">
        <v>32</v>
      </c>
      <c r="M115" s="4">
        <v>0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87174.31</v>
      </c>
      <c r="X115" s="4">
        <v>1</v>
      </c>
      <c r="Y115" s="4">
        <v>87174.31</v>
      </c>
      <c r="Z115" s="4"/>
      <c r="AA115" s="4"/>
      <c r="AB115" s="4"/>
    </row>
    <row r="116" spans="1:206" x14ac:dyDescent="0.2">
      <c r="A116" s="4">
        <v>50</v>
      </c>
      <c r="B116" s="4">
        <v>1</v>
      </c>
      <c r="C116" s="4">
        <v>0</v>
      </c>
      <c r="D116" s="4">
        <v>2</v>
      </c>
      <c r="E116" s="4">
        <v>0</v>
      </c>
      <c r="F116" s="4">
        <v>544228.21</v>
      </c>
      <c r="G116" s="4" t="s">
        <v>205</v>
      </c>
      <c r="H116" s="4" t="s">
        <v>206</v>
      </c>
      <c r="I116" s="4"/>
      <c r="J116" s="4"/>
      <c r="K116" s="4">
        <v>212</v>
      </c>
      <c r="L116" s="4">
        <v>33</v>
      </c>
      <c r="M116" s="4">
        <v>0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544228.21</v>
      </c>
      <c r="X116" s="4">
        <v>1</v>
      </c>
      <c r="Y116" s="4">
        <v>544228.21</v>
      </c>
      <c r="Z116" s="4"/>
      <c r="AA116" s="4"/>
      <c r="AB116" s="4"/>
    </row>
    <row r="117" spans="1:206" x14ac:dyDescent="0.2">
      <c r="A117" s="4">
        <v>50</v>
      </c>
      <c r="B117" s="4">
        <v>1</v>
      </c>
      <c r="C117" s="4">
        <v>0</v>
      </c>
      <c r="D117" s="4">
        <v>2</v>
      </c>
      <c r="E117" s="4">
        <v>0</v>
      </c>
      <c r="F117" s="4">
        <f>ROUND(F116*1.04,O117)</f>
        <v>565997.34</v>
      </c>
      <c r="G117" s="4" t="s">
        <v>207</v>
      </c>
      <c r="H117" s="4" t="s">
        <v>208</v>
      </c>
      <c r="I117" s="4"/>
      <c r="J117" s="4"/>
      <c r="K117" s="4">
        <v>212</v>
      </c>
      <c r="L117" s="4">
        <v>34</v>
      </c>
      <c r="M117" s="4">
        <v>0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565997.34</v>
      </c>
      <c r="X117" s="4">
        <v>1</v>
      </c>
      <c r="Y117" s="4">
        <v>565997.34</v>
      </c>
      <c r="Z117" s="4"/>
      <c r="AA117" s="4"/>
      <c r="AB117" s="4"/>
    </row>
    <row r="118" spans="1:206" x14ac:dyDescent="0.2">
      <c r="A118" s="4">
        <v>50</v>
      </c>
      <c r="B118" s="4">
        <v>1</v>
      </c>
      <c r="C118" s="4">
        <v>0</v>
      </c>
      <c r="D118" s="4">
        <v>2</v>
      </c>
      <c r="E118" s="4">
        <v>0</v>
      </c>
      <c r="F118" s="4">
        <f>ROUND(F113*1.0767,O118)</f>
        <v>217252.98</v>
      </c>
      <c r="G118" s="4" t="s">
        <v>209</v>
      </c>
      <c r="H118" s="4" t="s">
        <v>210</v>
      </c>
      <c r="I118" s="4"/>
      <c r="J118" s="4"/>
      <c r="K118" s="4">
        <v>212</v>
      </c>
      <c r="L118" s="4">
        <v>36</v>
      </c>
      <c r="M118" s="4">
        <v>0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217252.98</v>
      </c>
      <c r="X118" s="4">
        <v>1</v>
      </c>
      <c r="Y118" s="4">
        <v>217252.98</v>
      </c>
      <c r="Z118" s="4"/>
      <c r="AA118" s="4"/>
      <c r="AB118" s="4"/>
    </row>
    <row r="119" spans="1:206" x14ac:dyDescent="0.2">
      <c r="A119" s="4">
        <v>50</v>
      </c>
      <c r="B119" s="4">
        <v>1</v>
      </c>
      <c r="C119" s="4">
        <v>0</v>
      </c>
      <c r="D119" s="4">
        <v>2</v>
      </c>
      <c r="E119" s="4">
        <v>0</v>
      </c>
      <c r="F119" s="4">
        <f>ROUND((F114+F115+F108)*1.1047,O119)</f>
        <v>105119.41</v>
      </c>
      <c r="G119" s="4" t="s">
        <v>211</v>
      </c>
      <c r="H119" s="4" t="s">
        <v>212</v>
      </c>
      <c r="I119" s="4"/>
      <c r="J119" s="4"/>
      <c r="K119" s="4">
        <v>212</v>
      </c>
      <c r="L119" s="4">
        <v>37</v>
      </c>
      <c r="M119" s="4">
        <v>0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105119.41</v>
      </c>
      <c r="X119" s="4">
        <v>1</v>
      </c>
      <c r="Y119" s="4">
        <v>105119.41</v>
      </c>
      <c r="Z119" s="4"/>
      <c r="AA119" s="4"/>
      <c r="AB119" s="4"/>
    </row>
    <row r="120" spans="1:206" x14ac:dyDescent="0.2">
      <c r="A120" s="4">
        <v>50</v>
      </c>
      <c r="B120" s="4">
        <v>1</v>
      </c>
      <c r="C120" s="4">
        <v>0</v>
      </c>
      <c r="D120" s="4">
        <v>2</v>
      </c>
      <c r="E120" s="4">
        <v>0</v>
      </c>
      <c r="F120" s="4">
        <f>ROUND(F118+F119+F117,O120)</f>
        <v>888369.73</v>
      </c>
      <c r="G120" s="4" t="s">
        <v>213</v>
      </c>
      <c r="H120" s="4" t="s">
        <v>214</v>
      </c>
      <c r="I120" s="4"/>
      <c r="J120" s="4"/>
      <c r="K120" s="4">
        <v>212</v>
      </c>
      <c r="L120" s="4">
        <v>38</v>
      </c>
      <c r="M120" s="4">
        <v>0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888369.73</v>
      </c>
      <c r="X120" s="4">
        <v>1</v>
      </c>
      <c r="Y120" s="4">
        <v>888369.73</v>
      </c>
      <c r="Z120" s="4"/>
      <c r="AA120" s="4"/>
      <c r="AB120" s="4"/>
    </row>
    <row r="121" spans="1:206" x14ac:dyDescent="0.2">
      <c r="A121" s="4">
        <v>50</v>
      </c>
      <c r="B121" s="4">
        <v>1</v>
      </c>
      <c r="C121" s="4">
        <v>0</v>
      </c>
      <c r="D121" s="4">
        <v>2</v>
      </c>
      <c r="E121" s="4">
        <v>0</v>
      </c>
      <c r="F121" s="4">
        <f>ROUND(F120*0.22,O121)</f>
        <v>195441.34</v>
      </c>
      <c r="G121" s="4" t="s">
        <v>215</v>
      </c>
      <c r="H121" s="4" t="s">
        <v>216</v>
      </c>
      <c r="I121" s="4"/>
      <c r="J121" s="4"/>
      <c r="K121" s="4">
        <v>212</v>
      </c>
      <c r="L121" s="4">
        <v>40</v>
      </c>
      <c r="M121" s="4">
        <v>0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195441.34</v>
      </c>
      <c r="X121" s="4">
        <v>1</v>
      </c>
      <c r="Y121" s="4">
        <v>195441.34</v>
      </c>
      <c r="Z121" s="4"/>
      <c r="AA121" s="4"/>
      <c r="AB121" s="4"/>
    </row>
    <row r="122" spans="1:206" x14ac:dyDescent="0.2">
      <c r="A122" s="4">
        <v>50</v>
      </c>
      <c r="B122" s="4">
        <v>1</v>
      </c>
      <c r="C122" s="4">
        <v>0</v>
      </c>
      <c r="D122" s="4">
        <v>2</v>
      </c>
      <c r="E122" s="4">
        <v>0</v>
      </c>
      <c r="F122" s="4">
        <f>ROUND(F120+F121,O122)</f>
        <v>1083811.07</v>
      </c>
      <c r="G122" s="4" t="s">
        <v>217</v>
      </c>
      <c r="H122" s="4" t="s">
        <v>218</v>
      </c>
      <c r="I122" s="4"/>
      <c r="J122" s="4"/>
      <c r="K122" s="4">
        <v>212</v>
      </c>
      <c r="L122" s="4">
        <v>41</v>
      </c>
      <c r="M122" s="4">
        <v>0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1083811.07</v>
      </c>
      <c r="X122" s="4">
        <v>1</v>
      </c>
      <c r="Y122" s="4">
        <v>1083811.07</v>
      </c>
      <c r="Z122" s="4"/>
      <c r="AA122" s="4"/>
      <c r="AB122" s="4"/>
    </row>
    <row r="124" spans="1:206" x14ac:dyDescent="0.2">
      <c r="A124" s="2">
        <v>51</v>
      </c>
      <c r="B124" s="2">
        <f>B12</f>
        <v>196</v>
      </c>
      <c r="C124" s="2">
        <f>A12</f>
        <v>1</v>
      </c>
      <c r="D124" s="2">
        <f>ROW(A12)</f>
        <v>12</v>
      </c>
      <c r="E124" s="2"/>
      <c r="F124" s="2" t="str">
        <f>IF(F12&lt;&gt;"",F12,"")</f>
        <v>(ФСНБ-2022)_(Копия) (ФСНБ-2022)_(Копия) (ФСНБ-2022)_(Копия)_(Копия)_(Копия)_(Копия)</v>
      </c>
      <c r="G124" s="2" t="str">
        <f>IF(G12&lt;&gt;"",G12,"")</f>
        <v/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52">ROUND(O83,2)</f>
        <v>734798.65</v>
      </c>
      <c r="P124" s="2">
        <f t="shared" si="52"/>
        <v>631402.52</v>
      </c>
      <c r="Q124" s="2">
        <f t="shared" si="52"/>
        <v>8927.33</v>
      </c>
      <c r="R124" s="2">
        <f t="shared" si="52"/>
        <v>1435.61</v>
      </c>
      <c r="S124" s="2">
        <f t="shared" si="52"/>
        <v>93033.19</v>
      </c>
      <c r="T124" s="2">
        <f t="shared" si="52"/>
        <v>0</v>
      </c>
      <c r="U124" s="2">
        <f>U83</f>
        <v>173.11598499999999</v>
      </c>
      <c r="V124" s="2">
        <f>V83</f>
        <v>2.2638499999999997</v>
      </c>
      <c r="W124" s="2">
        <f>ROUND(W83,2)</f>
        <v>0</v>
      </c>
      <c r="X124" s="2">
        <f>ROUND(X83,2)</f>
        <v>95678.42</v>
      </c>
      <c r="Y124" s="2">
        <f>ROUND(Y83,2)</f>
        <v>50063.15</v>
      </c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>
        <f t="shared" ref="AO124:BD124" si="53">ROUND(AO83,2)</f>
        <v>0</v>
      </c>
      <c r="AP124" s="2">
        <f t="shared" si="53"/>
        <v>0</v>
      </c>
      <c r="AQ124" s="2">
        <f t="shared" si="53"/>
        <v>0</v>
      </c>
      <c r="AR124" s="2">
        <f t="shared" si="53"/>
        <v>881023.47</v>
      </c>
      <c r="AS124" s="2">
        <f t="shared" si="53"/>
        <v>881023.47</v>
      </c>
      <c r="AT124" s="2">
        <f t="shared" si="53"/>
        <v>0</v>
      </c>
      <c r="AU124" s="2">
        <f t="shared" si="53"/>
        <v>0</v>
      </c>
      <c r="AV124" s="2">
        <f t="shared" si="53"/>
        <v>631402.52</v>
      </c>
      <c r="AW124" s="2">
        <f t="shared" si="53"/>
        <v>631402.52</v>
      </c>
      <c r="AX124" s="2">
        <f t="shared" si="53"/>
        <v>0</v>
      </c>
      <c r="AY124" s="2">
        <f t="shared" si="53"/>
        <v>631402.52</v>
      </c>
      <c r="AZ124" s="2">
        <f t="shared" si="53"/>
        <v>0</v>
      </c>
      <c r="BA124" s="2">
        <f t="shared" si="53"/>
        <v>0</v>
      </c>
      <c r="BB124" s="2">
        <f t="shared" si="53"/>
        <v>0</v>
      </c>
      <c r="BC124" s="2">
        <f t="shared" si="53"/>
        <v>0</v>
      </c>
      <c r="BD124" s="2">
        <f t="shared" si="53"/>
        <v>483.25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734798.65</v>
      </c>
      <c r="G126" s="4" t="s">
        <v>143</v>
      </c>
      <c r="H126" s="4" t="s">
        <v>144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735281.9</v>
      </c>
      <c r="X126" s="4">
        <v>1</v>
      </c>
      <c r="Y126" s="4">
        <v>735281.9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631402.52</v>
      </c>
      <c r="G127" s="4" t="s">
        <v>145</v>
      </c>
      <c r="H127" s="4" t="s">
        <v>146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631402.52</v>
      </c>
      <c r="X127" s="4">
        <v>1</v>
      </c>
      <c r="Y127" s="4">
        <v>631402.52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147</v>
      </c>
      <c r="H128" s="4" t="s">
        <v>148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631402.52</v>
      </c>
      <c r="G129" s="4" t="s">
        <v>149</v>
      </c>
      <c r="H129" s="4" t="s">
        <v>150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631402.52</v>
      </c>
      <c r="X129" s="4">
        <v>1</v>
      </c>
      <c r="Y129" s="4">
        <v>631402.52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631402.52</v>
      </c>
      <c r="G130" s="4" t="s">
        <v>151</v>
      </c>
      <c r="H130" s="4" t="s">
        <v>152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631402.52</v>
      </c>
      <c r="X130" s="4">
        <v>1</v>
      </c>
      <c r="Y130" s="4">
        <v>631402.52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153</v>
      </c>
      <c r="H131" s="4" t="s">
        <v>154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631402.52</v>
      </c>
      <c r="G132" s="4" t="s">
        <v>155</v>
      </c>
      <c r="H132" s="4" t="s">
        <v>156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631402.52</v>
      </c>
      <c r="X132" s="4">
        <v>1</v>
      </c>
      <c r="Y132" s="4">
        <v>631402.52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157</v>
      </c>
      <c r="H133" s="4" t="s">
        <v>158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159</v>
      </c>
      <c r="H134" s="4" t="s">
        <v>160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161</v>
      </c>
      <c r="H135" s="4" t="s">
        <v>162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8927.33</v>
      </c>
      <c r="G136" s="4" t="s">
        <v>163</v>
      </c>
      <c r="H136" s="4" t="s">
        <v>164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8927.33</v>
      </c>
      <c r="X136" s="4">
        <v>1</v>
      </c>
      <c r="Y136" s="4">
        <v>8927.33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165</v>
      </c>
      <c r="H137" s="4" t="s">
        <v>166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1435.61</v>
      </c>
      <c r="G138" s="4" t="s">
        <v>167</v>
      </c>
      <c r="H138" s="4" t="s">
        <v>168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1435.6100000000001</v>
      </c>
      <c r="X138" s="4">
        <v>1</v>
      </c>
      <c r="Y138" s="4">
        <v>1435.6100000000001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93033.19</v>
      </c>
      <c r="G139" s="4" t="s">
        <v>169</v>
      </c>
      <c r="H139" s="4" t="s">
        <v>170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93033.19</v>
      </c>
      <c r="X139" s="4">
        <v>1</v>
      </c>
      <c r="Y139" s="4">
        <v>93033.19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171</v>
      </c>
      <c r="H140" s="4" t="s">
        <v>172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881023.47</v>
      </c>
      <c r="G141" s="4" t="s">
        <v>173</v>
      </c>
      <c r="H141" s="4" t="s">
        <v>174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881023.47</v>
      </c>
      <c r="X141" s="4">
        <v>1</v>
      </c>
      <c r="Y141" s="4">
        <v>881023.47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175</v>
      </c>
      <c r="H142" s="4" t="s">
        <v>176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177</v>
      </c>
      <c r="H143" s="4" t="s">
        <v>178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179</v>
      </c>
      <c r="H144" s="4" t="s">
        <v>180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181</v>
      </c>
      <c r="H145" s="4" t="s">
        <v>182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173.11598499999999</v>
      </c>
      <c r="G146" s="4" t="s">
        <v>183</v>
      </c>
      <c r="H146" s="4" t="s">
        <v>184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173.11598499999999</v>
      </c>
      <c r="X146" s="4">
        <v>1</v>
      </c>
      <c r="Y146" s="4">
        <v>173.11598499999999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2.2638500000000001</v>
      </c>
      <c r="G147" s="4" t="s">
        <v>185</v>
      </c>
      <c r="H147" s="4" t="s">
        <v>186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2.2638500000000001</v>
      </c>
      <c r="X147" s="4">
        <v>1</v>
      </c>
      <c r="Y147" s="4">
        <v>2.2638500000000001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187</v>
      </c>
      <c r="H148" s="4" t="s">
        <v>188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483.25</v>
      </c>
      <c r="G149" s="4" t="s">
        <v>189</v>
      </c>
      <c r="H149" s="4" t="s">
        <v>190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483.25</v>
      </c>
      <c r="X149" s="4">
        <v>1</v>
      </c>
      <c r="Y149" s="4">
        <v>483.25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95678.42</v>
      </c>
      <c r="G150" s="4" t="s">
        <v>191</v>
      </c>
      <c r="H150" s="4" t="s">
        <v>192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95678.42</v>
      </c>
      <c r="X150" s="4">
        <v>1</v>
      </c>
      <c r="Y150" s="4">
        <v>95678.42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50063.15</v>
      </c>
      <c r="G151" s="4" t="s">
        <v>193</v>
      </c>
      <c r="H151" s="4" t="s">
        <v>194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50063.15</v>
      </c>
      <c r="X151" s="4">
        <v>1</v>
      </c>
      <c r="Y151" s="4">
        <v>50063.15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881023.47</v>
      </c>
      <c r="G152" s="4" t="s">
        <v>195</v>
      </c>
      <c r="H152" s="4" t="s">
        <v>196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881023.47</v>
      </c>
      <c r="X152" s="4">
        <v>1</v>
      </c>
      <c r="Y152" s="4">
        <v>881023.47</v>
      </c>
      <c r="Z152" s="4"/>
      <c r="AA152" s="4"/>
      <c r="AB152" s="4"/>
    </row>
    <row r="154" spans="1:28" x14ac:dyDescent="0.2">
      <c r="A154" s="5">
        <v>61</v>
      </c>
      <c r="B154" s="5"/>
      <c r="C154" s="5"/>
      <c r="D154" s="5"/>
      <c r="E154" s="5"/>
      <c r="F154" s="5">
        <v>10</v>
      </c>
      <c r="G154" s="5" t="s">
        <v>219</v>
      </c>
      <c r="H154" s="5" t="s">
        <v>220</v>
      </c>
    </row>
    <row r="155" spans="1:28" x14ac:dyDescent="0.2">
      <c r="A155" s="5">
        <v>61</v>
      </c>
      <c r="B155" s="5"/>
      <c r="C155" s="5"/>
      <c r="D155" s="5"/>
      <c r="E155" s="5"/>
      <c r="F155" s="5">
        <v>1900</v>
      </c>
      <c r="G155" s="5" t="s">
        <v>221</v>
      </c>
      <c r="H155" s="5" t="s">
        <v>222</v>
      </c>
    </row>
    <row r="156" spans="1:28" x14ac:dyDescent="0.2">
      <c r="A156" s="5">
        <v>61</v>
      </c>
      <c r="B156" s="5"/>
      <c r="C156" s="5"/>
      <c r="D156" s="5"/>
      <c r="E156" s="5"/>
      <c r="F156" s="5">
        <v>1800</v>
      </c>
      <c r="G156" s="5" t="s">
        <v>223</v>
      </c>
      <c r="H156" s="5" t="s">
        <v>222</v>
      </c>
    </row>
    <row r="157" spans="1:28" x14ac:dyDescent="0.2">
      <c r="A157" s="5">
        <v>61</v>
      </c>
      <c r="B157" s="5"/>
      <c r="C157" s="5"/>
      <c r="D157" s="5"/>
      <c r="E157" s="5"/>
      <c r="F157" s="5">
        <v>2</v>
      </c>
      <c r="G157" s="5" t="s">
        <v>224</v>
      </c>
      <c r="H157" s="5" t="s">
        <v>225</v>
      </c>
    </row>
    <row r="158" spans="1:28" x14ac:dyDescent="0.2">
      <c r="A158" s="5">
        <v>61</v>
      </c>
      <c r="B158" s="5"/>
      <c r="C158" s="5"/>
      <c r="D158" s="5"/>
      <c r="E158" s="5"/>
      <c r="F158" s="5">
        <v>10</v>
      </c>
      <c r="G158" s="5" t="s">
        <v>226</v>
      </c>
      <c r="H158" s="5" t="s">
        <v>226</v>
      </c>
    </row>
    <row r="159" spans="1:28" x14ac:dyDescent="0.2">
      <c r="A159" s="5">
        <v>61</v>
      </c>
      <c r="B159" s="5"/>
      <c r="C159" s="5"/>
      <c r="D159" s="5"/>
      <c r="E159" s="5"/>
      <c r="F159" s="5">
        <v>3</v>
      </c>
      <c r="G159" s="5" t="s">
        <v>227</v>
      </c>
      <c r="H159" s="5" t="s">
        <v>228</v>
      </c>
    </row>
    <row r="160" spans="1:28" x14ac:dyDescent="0.2">
      <c r="A160" s="5">
        <v>61</v>
      </c>
      <c r="B160" s="5"/>
      <c r="C160" s="5"/>
      <c r="D160" s="5"/>
      <c r="E160" s="5"/>
      <c r="F160" s="5">
        <v>2400</v>
      </c>
      <c r="G160" s="5" t="s">
        <v>229</v>
      </c>
      <c r="H160" s="5" t="s">
        <v>230</v>
      </c>
    </row>
    <row r="161" spans="1:16" x14ac:dyDescent="0.2">
      <c r="A161" s="5">
        <v>61</v>
      </c>
      <c r="B161" s="5"/>
      <c r="C161" s="5"/>
      <c r="D161" s="5"/>
      <c r="E161" s="5"/>
      <c r="F161" s="5">
        <v>0</v>
      </c>
      <c r="G161" s="5" t="s">
        <v>231</v>
      </c>
      <c r="H161" s="5" t="s">
        <v>232</v>
      </c>
    </row>
    <row r="162" spans="1:16" x14ac:dyDescent="0.2">
      <c r="A162" s="5">
        <v>61</v>
      </c>
      <c r="B162" s="5"/>
      <c r="C162" s="5"/>
      <c r="D162" s="5"/>
      <c r="E162" s="5"/>
      <c r="F162" s="5">
        <v>12</v>
      </c>
      <c r="G162" s="5" t="s">
        <v>233</v>
      </c>
      <c r="H162" s="5" t="s">
        <v>232</v>
      </c>
    </row>
    <row r="163" spans="1:16" x14ac:dyDescent="0.2">
      <c r="A163" s="5">
        <v>61</v>
      </c>
      <c r="B163" s="5"/>
      <c r="C163" s="5"/>
      <c r="D163" s="5"/>
      <c r="E163" s="5"/>
      <c r="F163" s="5">
        <v>0</v>
      </c>
      <c r="G163" s="5" t="s">
        <v>234</v>
      </c>
      <c r="H163" s="5" t="s">
        <v>232</v>
      </c>
    </row>
    <row r="164" spans="1:16" x14ac:dyDescent="0.2">
      <c r="A164" s="5">
        <v>61</v>
      </c>
      <c r="B164" s="5"/>
      <c r="C164" s="5"/>
      <c r="D164" s="5"/>
      <c r="E164" s="5"/>
      <c r="F164" s="5">
        <v>0</v>
      </c>
      <c r="G164" s="5" t="s">
        <v>235</v>
      </c>
      <c r="H164" s="5" t="s">
        <v>232</v>
      </c>
    </row>
    <row r="165" spans="1:16" x14ac:dyDescent="0.2">
      <c r="A165" s="5">
        <v>61</v>
      </c>
      <c r="B165" s="5"/>
      <c r="C165" s="5"/>
      <c r="D165" s="5"/>
      <c r="E165" s="5"/>
      <c r="F165" s="5">
        <v>2</v>
      </c>
      <c r="G165" s="5" t="s">
        <v>236</v>
      </c>
      <c r="H165" s="5" t="s">
        <v>232</v>
      </c>
    </row>
    <row r="166" spans="1:16" x14ac:dyDescent="0.2">
      <c r="A166" s="5">
        <v>61</v>
      </c>
      <c r="B166" s="5"/>
      <c r="C166" s="5"/>
      <c r="D166" s="5"/>
      <c r="E166" s="5"/>
      <c r="F166" s="5">
        <v>6</v>
      </c>
      <c r="G166" s="5" t="s">
        <v>237</v>
      </c>
      <c r="H166" s="5" t="s">
        <v>232</v>
      </c>
    </row>
    <row r="167" spans="1:16" x14ac:dyDescent="0.2">
      <c r="A167" s="5">
        <v>61</v>
      </c>
      <c r="B167" s="5"/>
      <c r="C167" s="5"/>
      <c r="D167" s="5"/>
      <c r="E167" s="5"/>
      <c r="F167" s="5">
        <v>12</v>
      </c>
      <c r="G167" s="5" t="s">
        <v>238</v>
      </c>
      <c r="H167" s="5" t="s">
        <v>238</v>
      </c>
    </row>
    <row r="170" spans="1:16" x14ac:dyDescent="0.2">
      <c r="A170">
        <v>70</v>
      </c>
      <c r="B170">
        <v>1</v>
      </c>
      <c r="D170">
        <v>1</v>
      </c>
      <c r="E170" t="s">
        <v>239</v>
      </c>
      <c r="F170" t="s">
        <v>240</v>
      </c>
      <c r="G170">
        <v>0</v>
      </c>
      <c r="H170">
        <v>0</v>
      </c>
      <c r="I170" t="s">
        <v>3</v>
      </c>
      <c r="J170">
        <v>1</v>
      </c>
      <c r="K170">
        <v>0</v>
      </c>
      <c r="L170" t="s">
        <v>3</v>
      </c>
      <c r="M170" t="s">
        <v>3</v>
      </c>
      <c r="N170">
        <v>0</v>
      </c>
      <c r="P170" t="s">
        <v>241</v>
      </c>
    </row>
    <row r="171" spans="1:16" x14ac:dyDescent="0.2">
      <c r="A171">
        <v>70</v>
      </c>
      <c r="B171">
        <v>1</v>
      </c>
      <c r="D171">
        <v>2</v>
      </c>
      <c r="E171" t="s">
        <v>242</v>
      </c>
      <c r="F171" t="s">
        <v>243</v>
      </c>
      <c r="G171">
        <v>0</v>
      </c>
      <c r="H171">
        <v>0</v>
      </c>
      <c r="I171" t="s">
        <v>3</v>
      </c>
      <c r="J171">
        <v>1</v>
      </c>
      <c r="K171">
        <v>0</v>
      </c>
      <c r="L171" t="s">
        <v>3</v>
      </c>
      <c r="M171" t="s">
        <v>3</v>
      </c>
      <c r="N171">
        <v>0</v>
      </c>
      <c r="P171" t="s">
        <v>244</v>
      </c>
    </row>
    <row r="172" spans="1:16" x14ac:dyDescent="0.2">
      <c r="A172">
        <v>70</v>
      </c>
      <c r="B172">
        <v>1</v>
      </c>
      <c r="D172">
        <v>3</v>
      </c>
      <c r="E172" t="s">
        <v>245</v>
      </c>
      <c r="F172" t="s">
        <v>246</v>
      </c>
      <c r="G172">
        <v>1</v>
      </c>
      <c r="H172">
        <v>0</v>
      </c>
      <c r="I172" t="s">
        <v>3</v>
      </c>
      <c r="J172">
        <v>1</v>
      </c>
      <c r="K172">
        <v>0</v>
      </c>
      <c r="L172" t="s">
        <v>3</v>
      </c>
      <c r="M172" t="s">
        <v>3</v>
      </c>
      <c r="N172">
        <v>0</v>
      </c>
      <c r="P172" t="s">
        <v>247</v>
      </c>
    </row>
    <row r="173" spans="1:16" x14ac:dyDescent="0.2">
      <c r="A173">
        <v>70</v>
      </c>
      <c r="B173">
        <v>1</v>
      </c>
      <c r="D173">
        <v>4</v>
      </c>
      <c r="E173" t="s">
        <v>248</v>
      </c>
      <c r="F173" t="s">
        <v>249</v>
      </c>
      <c r="G173">
        <v>1</v>
      </c>
      <c r="H173">
        <v>0</v>
      </c>
      <c r="I173" t="s">
        <v>3</v>
      </c>
      <c r="J173">
        <v>2</v>
      </c>
      <c r="K173">
        <v>0</v>
      </c>
      <c r="L173" t="s">
        <v>3</v>
      </c>
      <c r="M173" t="s">
        <v>3</v>
      </c>
      <c r="N173">
        <v>0</v>
      </c>
      <c r="P173" t="s">
        <v>3</v>
      </c>
    </row>
    <row r="174" spans="1:16" x14ac:dyDescent="0.2">
      <c r="A174">
        <v>70</v>
      </c>
      <c r="B174">
        <v>1</v>
      </c>
      <c r="D174">
        <v>5</v>
      </c>
      <c r="E174" t="s">
        <v>250</v>
      </c>
      <c r="F174" t="s">
        <v>251</v>
      </c>
      <c r="G174">
        <v>0</v>
      </c>
      <c r="H174">
        <v>0</v>
      </c>
      <c r="I174" t="s">
        <v>3</v>
      </c>
      <c r="J174">
        <v>2</v>
      </c>
      <c r="K174">
        <v>0</v>
      </c>
      <c r="L174" t="s">
        <v>3</v>
      </c>
      <c r="M174" t="s">
        <v>3</v>
      </c>
      <c r="N174">
        <v>0</v>
      </c>
      <c r="P174" t="s">
        <v>3</v>
      </c>
    </row>
    <row r="175" spans="1:16" x14ac:dyDescent="0.2">
      <c r="A175">
        <v>70</v>
      </c>
      <c r="B175">
        <v>1</v>
      </c>
      <c r="D175">
        <v>6</v>
      </c>
      <c r="E175" t="s">
        <v>252</v>
      </c>
      <c r="F175" t="s">
        <v>253</v>
      </c>
      <c r="G175">
        <v>0</v>
      </c>
      <c r="H175">
        <v>0</v>
      </c>
      <c r="I175" t="s">
        <v>3</v>
      </c>
      <c r="J175">
        <v>2</v>
      </c>
      <c r="K175">
        <v>0</v>
      </c>
      <c r="L175" t="s">
        <v>3</v>
      </c>
      <c r="M175" t="s">
        <v>3</v>
      </c>
      <c r="N175">
        <v>0</v>
      </c>
      <c r="P175" t="s">
        <v>3</v>
      </c>
    </row>
    <row r="176" spans="1:16" x14ac:dyDescent="0.2">
      <c r="A176">
        <v>70</v>
      </c>
      <c r="B176">
        <v>1</v>
      </c>
      <c r="D176">
        <v>7</v>
      </c>
      <c r="E176" t="s">
        <v>254</v>
      </c>
      <c r="F176" t="s">
        <v>255</v>
      </c>
      <c r="G176">
        <v>0</v>
      </c>
      <c r="H176">
        <v>0</v>
      </c>
      <c r="I176" t="s">
        <v>256</v>
      </c>
      <c r="J176">
        <v>0</v>
      </c>
      <c r="K176">
        <v>0</v>
      </c>
      <c r="L176" t="s">
        <v>3</v>
      </c>
      <c r="M176" t="s">
        <v>3</v>
      </c>
      <c r="N176">
        <v>0</v>
      </c>
      <c r="P176" t="s">
        <v>257</v>
      </c>
    </row>
    <row r="177" spans="1:16" x14ac:dyDescent="0.2">
      <c r="A177">
        <v>70</v>
      </c>
      <c r="B177">
        <v>1</v>
      </c>
      <c r="D177">
        <v>8</v>
      </c>
      <c r="E177" t="s">
        <v>258</v>
      </c>
      <c r="F177" t="s">
        <v>259</v>
      </c>
      <c r="G177">
        <v>1</v>
      </c>
      <c r="H177">
        <v>0</v>
      </c>
      <c r="I177" t="s">
        <v>3</v>
      </c>
      <c r="J177">
        <v>5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8" spans="1:16" x14ac:dyDescent="0.2">
      <c r="A178">
        <v>70</v>
      </c>
      <c r="B178">
        <v>1</v>
      </c>
      <c r="D178">
        <v>9</v>
      </c>
      <c r="E178" t="s">
        <v>260</v>
      </c>
      <c r="F178" t="s">
        <v>261</v>
      </c>
      <c r="G178">
        <v>0</v>
      </c>
      <c r="H178">
        <v>0</v>
      </c>
      <c r="I178" t="s">
        <v>3</v>
      </c>
      <c r="J178">
        <v>5</v>
      </c>
      <c r="K178">
        <v>0</v>
      </c>
      <c r="L178" t="s">
        <v>3</v>
      </c>
      <c r="M178" t="s">
        <v>3</v>
      </c>
      <c r="N178">
        <v>0</v>
      </c>
      <c r="P178" t="s">
        <v>262</v>
      </c>
    </row>
    <row r="179" spans="1:16" x14ac:dyDescent="0.2">
      <c r="A179">
        <v>70</v>
      </c>
      <c r="B179">
        <v>1</v>
      </c>
      <c r="D179">
        <v>10</v>
      </c>
      <c r="E179" t="s">
        <v>263</v>
      </c>
      <c r="F179" t="s">
        <v>264</v>
      </c>
      <c r="G179">
        <v>0</v>
      </c>
      <c r="H179">
        <v>0</v>
      </c>
      <c r="I179" t="s">
        <v>265</v>
      </c>
      <c r="J179">
        <v>5</v>
      </c>
      <c r="K179">
        <v>0</v>
      </c>
      <c r="L179" t="s">
        <v>3</v>
      </c>
      <c r="M179" t="s">
        <v>3</v>
      </c>
      <c r="N179">
        <v>0</v>
      </c>
      <c r="P179" t="s">
        <v>266</v>
      </c>
    </row>
    <row r="180" spans="1:16" x14ac:dyDescent="0.2">
      <c r="A180">
        <v>70</v>
      </c>
      <c r="B180">
        <v>1</v>
      </c>
      <c r="D180">
        <v>11</v>
      </c>
      <c r="E180" t="s">
        <v>267</v>
      </c>
      <c r="F180" t="s">
        <v>268</v>
      </c>
      <c r="G180">
        <v>0</v>
      </c>
      <c r="H180">
        <v>0</v>
      </c>
      <c r="I180" t="s">
        <v>269</v>
      </c>
      <c r="J180">
        <v>0</v>
      </c>
      <c r="K180">
        <v>0</v>
      </c>
      <c r="L180" t="s">
        <v>3</v>
      </c>
      <c r="M180" t="s">
        <v>3</v>
      </c>
      <c r="N180">
        <v>0</v>
      </c>
      <c r="P180" t="s">
        <v>270</v>
      </c>
    </row>
    <row r="181" spans="1:16" x14ac:dyDescent="0.2">
      <c r="A181">
        <v>70</v>
      </c>
      <c r="B181">
        <v>1</v>
      </c>
      <c r="D181">
        <v>12</v>
      </c>
      <c r="E181" t="s">
        <v>271</v>
      </c>
      <c r="F181" t="s">
        <v>272</v>
      </c>
      <c r="G181">
        <v>0</v>
      </c>
      <c r="H181">
        <v>0</v>
      </c>
      <c r="I181" t="s">
        <v>273</v>
      </c>
      <c r="J181">
        <v>0</v>
      </c>
      <c r="K181">
        <v>0</v>
      </c>
      <c r="L181" t="s">
        <v>3</v>
      </c>
      <c r="M181" t="s">
        <v>3</v>
      </c>
      <c r="N181">
        <v>0</v>
      </c>
      <c r="P181" t="s">
        <v>274</v>
      </c>
    </row>
    <row r="182" spans="1:16" x14ac:dyDescent="0.2">
      <c r="A182">
        <v>70</v>
      </c>
      <c r="B182">
        <v>1</v>
      </c>
      <c r="D182">
        <v>13</v>
      </c>
      <c r="E182" t="s">
        <v>275</v>
      </c>
      <c r="F182" t="s">
        <v>276</v>
      </c>
      <c r="G182">
        <v>0</v>
      </c>
      <c r="H182">
        <v>0</v>
      </c>
      <c r="I182" t="s">
        <v>277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278</v>
      </c>
    </row>
    <row r="183" spans="1:16" x14ac:dyDescent="0.2">
      <c r="A183">
        <v>70</v>
      </c>
      <c r="B183">
        <v>1</v>
      </c>
      <c r="D183">
        <v>14</v>
      </c>
      <c r="E183" t="s">
        <v>279</v>
      </c>
      <c r="F183" t="s">
        <v>280</v>
      </c>
      <c r="G183">
        <v>0</v>
      </c>
      <c r="H183">
        <v>0</v>
      </c>
      <c r="I183" t="s">
        <v>3</v>
      </c>
      <c r="J183">
        <v>0</v>
      </c>
      <c r="K183">
        <v>0</v>
      </c>
      <c r="L183" t="s">
        <v>3</v>
      </c>
      <c r="M183" t="s">
        <v>3</v>
      </c>
      <c r="N183">
        <v>0</v>
      </c>
      <c r="P183" t="s">
        <v>3</v>
      </c>
    </row>
    <row r="184" spans="1:16" x14ac:dyDescent="0.2">
      <c r="A184">
        <v>70</v>
      </c>
      <c r="B184">
        <v>1</v>
      </c>
      <c r="D184">
        <v>15</v>
      </c>
      <c r="E184" t="s">
        <v>281</v>
      </c>
      <c r="F184" t="s">
        <v>282</v>
      </c>
      <c r="G184">
        <v>0</v>
      </c>
      <c r="H184">
        <v>0</v>
      </c>
      <c r="I184" t="s">
        <v>3</v>
      </c>
      <c r="J184">
        <v>0</v>
      </c>
      <c r="K184">
        <v>0</v>
      </c>
      <c r="L184" t="s">
        <v>3</v>
      </c>
      <c r="M184" t="s">
        <v>3</v>
      </c>
      <c r="N184">
        <v>0</v>
      </c>
      <c r="P184" t="s">
        <v>283</v>
      </c>
    </row>
    <row r="185" spans="1:16" x14ac:dyDescent="0.2">
      <c r="A185">
        <v>70</v>
      </c>
      <c r="B185">
        <v>1</v>
      </c>
      <c r="D185">
        <v>16</v>
      </c>
      <c r="E185" t="s">
        <v>284</v>
      </c>
      <c r="F185" t="s">
        <v>285</v>
      </c>
      <c r="G185">
        <v>0</v>
      </c>
      <c r="H185">
        <v>0</v>
      </c>
      <c r="I185" t="s">
        <v>3</v>
      </c>
      <c r="J185">
        <v>3</v>
      </c>
      <c r="K185">
        <v>0</v>
      </c>
      <c r="L185" t="s">
        <v>3</v>
      </c>
      <c r="M185" t="s">
        <v>3</v>
      </c>
      <c r="N185">
        <v>0</v>
      </c>
      <c r="P185" t="s">
        <v>3</v>
      </c>
    </row>
    <row r="186" spans="1:16" x14ac:dyDescent="0.2">
      <c r="A186">
        <v>70</v>
      </c>
      <c r="B186">
        <v>1</v>
      </c>
      <c r="D186">
        <v>17</v>
      </c>
      <c r="E186" t="s">
        <v>286</v>
      </c>
      <c r="F186" t="s">
        <v>287</v>
      </c>
      <c r="G186">
        <v>1</v>
      </c>
      <c r="H186">
        <v>0</v>
      </c>
      <c r="I186" t="s">
        <v>3</v>
      </c>
      <c r="J186">
        <v>3</v>
      </c>
      <c r="K186">
        <v>0</v>
      </c>
      <c r="L186" t="s">
        <v>3</v>
      </c>
      <c r="M186" t="s">
        <v>3</v>
      </c>
      <c r="N186">
        <v>0</v>
      </c>
      <c r="P186" t="s">
        <v>3</v>
      </c>
    </row>
    <row r="187" spans="1:16" x14ac:dyDescent="0.2">
      <c r="A187">
        <v>70</v>
      </c>
      <c r="B187">
        <v>1</v>
      </c>
      <c r="D187">
        <v>1</v>
      </c>
      <c r="E187" t="s">
        <v>288</v>
      </c>
      <c r="F187" t="s">
        <v>289</v>
      </c>
      <c r="G187">
        <v>0.9</v>
      </c>
      <c r="H187">
        <v>1</v>
      </c>
      <c r="I187" t="s">
        <v>290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291</v>
      </c>
    </row>
    <row r="188" spans="1:16" x14ac:dyDescent="0.2">
      <c r="A188">
        <v>70</v>
      </c>
      <c r="B188">
        <v>1</v>
      </c>
      <c r="D188">
        <v>2</v>
      </c>
      <c r="E188" t="s">
        <v>292</v>
      </c>
      <c r="F188" t="s">
        <v>293</v>
      </c>
      <c r="G188">
        <v>0.85</v>
      </c>
      <c r="H188">
        <v>1</v>
      </c>
      <c r="I188" t="s">
        <v>294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295</v>
      </c>
    </row>
    <row r="189" spans="1:16" x14ac:dyDescent="0.2">
      <c r="A189">
        <v>70</v>
      </c>
      <c r="B189">
        <v>1</v>
      </c>
      <c r="D189">
        <v>3</v>
      </c>
      <c r="E189" t="s">
        <v>296</v>
      </c>
      <c r="F189" t="s">
        <v>297</v>
      </c>
      <c r="G189">
        <v>1.03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298</v>
      </c>
    </row>
    <row r="190" spans="1:16" x14ac:dyDescent="0.2">
      <c r="A190">
        <v>70</v>
      </c>
      <c r="B190">
        <v>1</v>
      </c>
      <c r="D190">
        <v>4</v>
      </c>
      <c r="E190" t="s">
        <v>299</v>
      </c>
      <c r="F190" t="s">
        <v>300</v>
      </c>
      <c r="G190">
        <v>1.1499999999999999</v>
      </c>
      <c r="H190">
        <v>0</v>
      </c>
      <c r="I190" t="s">
        <v>3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301</v>
      </c>
    </row>
    <row r="191" spans="1:16" x14ac:dyDescent="0.2">
      <c r="A191">
        <v>70</v>
      </c>
      <c r="B191">
        <v>1</v>
      </c>
      <c r="D191">
        <v>5</v>
      </c>
      <c r="E191" t="s">
        <v>302</v>
      </c>
      <c r="F191" t="s">
        <v>303</v>
      </c>
      <c r="G191">
        <v>7</v>
      </c>
      <c r="H191">
        <v>0</v>
      </c>
      <c r="I191" t="s">
        <v>3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16" x14ac:dyDescent="0.2">
      <c r="A192">
        <v>70</v>
      </c>
      <c r="B192">
        <v>1</v>
      </c>
      <c r="D192">
        <v>6</v>
      </c>
      <c r="E192" t="s">
        <v>304</v>
      </c>
      <c r="F192" t="s">
        <v>3</v>
      </c>
      <c r="G192">
        <v>2</v>
      </c>
      <c r="H192">
        <v>0</v>
      </c>
      <c r="I192" t="s">
        <v>3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3</v>
      </c>
    </row>
    <row r="194" spans="1:50" x14ac:dyDescent="0.2">
      <c r="A194">
        <v>-1</v>
      </c>
    </row>
    <row r="196" spans="1:50" x14ac:dyDescent="0.2">
      <c r="A196" s="3">
        <v>75</v>
      </c>
      <c r="B196" s="3" t="s">
        <v>305</v>
      </c>
      <c r="C196" s="3">
        <v>2025</v>
      </c>
      <c r="D196" s="3">
        <v>0</v>
      </c>
      <c r="E196" s="3">
        <v>3</v>
      </c>
      <c r="F196" s="3">
        <v>1</v>
      </c>
      <c r="G196" s="3">
        <v>0</v>
      </c>
      <c r="H196" s="3">
        <v>1</v>
      </c>
      <c r="I196" s="3">
        <v>0</v>
      </c>
      <c r="J196" s="3">
        <v>3</v>
      </c>
      <c r="K196" s="3">
        <v>0</v>
      </c>
      <c r="L196" s="3">
        <v>0</v>
      </c>
      <c r="M196" s="3">
        <v>0</v>
      </c>
      <c r="N196" s="3">
        <v>415205774</v>
      </c>
      <c r="O196" s="3">
        <v>1</v>
      </c>
    </row>
    <row r="197" spans="1:50" x14ac:dyDescent="0.2">
      <c r="A197" s="6">
        <v>2</v>
      </c>
      <c r="B197" s="6" t="s">
        <v>306</v>
      </c>
      <c r="C197" s="6" t="s">
        <v>307</v>
      </c>
      <c r="D197" s="6">
        <v>0</v>
      </c>
      <c r="E197" s="6">
        <v>0</v>
      </c>
      <c r="F197" s="6">
        <v>0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>
        <v>415205775</v>
      </c>
    </row>
    <row r="198" spans="1:50" x14ac:dyDescent="0.2">
      <c r="A198" s="6">
        <v>1</v>
      </c>
      <c r="B198" s="6" t="s">
        <v>308</v>
      </c>
      <c r="C198" s="6" t="s">
        <v>309</v>
      </c>
      <c r="D198" s="6">
        <v>2025</v>
      </c>
      <c r="E198" s="6">
        <v>3</v>
      </c>
      <c r="F198" s="6">
        <v>1</v>
      </c>
      <c r="G198" s="6">
        <v>1</v>
      </c>
      <c r="H198" s="6">
        <v>0</v>
      </c>
      <c r="I198" s="6">
        <v>2</v>
      </c>
      <c r="J198" s="6">
        <v>1</v>
      </c>
      <c r="K198" s="6">
        <v>1</v>
      </c>
      <c r="L198" s="6">
        <v>1</v>
      </c>
      <c r="M198" s="6">
        <v>1</v>
      </c>
      <c r="N198" s="6">
        <v>1</v>
      </c>
      <c r="O198" s="6">
        <v>1</v>
      </c>
      <c r="P198" s="6">
        <v>1</v>
      </c>
      <c r="Q198" s="6">
        <v>1</v>
      </c>
      <c r="R198" s="6" t="s">
        <v>3</v>
      </c>
      <c r="S198" s="6" t="s">
        <v>3</v>
      </c>
      <c r="T198" s="6" t="s">
        <v>3</v>
      </c>
      <c r="U198" s="6" t="s">
        <v>3</v>
      </c>
      <c r="V198" s="6" t="s">
        <v>3</v>
      </c>
      <c r="W198" s="6" t="s">
        <v>3</v>
      </c>
      <c r="X198" s="6" t="s">
        <v>3</v>
      </c>
      <c r="Y198" s="6" t="s">
        <v>3</v>
      </c>
      <c r="Z198" s="6" t="s">
        <v>3</v>
      </c>
      <c r="AA198" s="6" t="s">
        <v>3</v>
      </c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>
        <v>415205776</v>
      </c>
      <c r="AO198" s="6" t="s">
        <v>310</v>
      </c>
      <c r="AP198" s="6" t="s">
        <v>311</v>
      </c>
      <c r="AQ198" s="6">
        <v>45713</v>
      </c>
      <c r="AR198" s="6">
        <v>371</v>
      </c>
      <c r="AS198" s="6" t="s">
        <v>312</v>
      </c>
      <c r="AT198" s="6" t="s">
        <v>3</v>
      </c>
      <c r="AU198" s="6" t="s">
        <v>311</v>
      </c>
      <c r="AV198" s="6"/>
      <c r="AW198" s="6">
        <v>0</v>
      </c>
      <c r="AX198" s="6" t="s">
        <v>313</v>
      </c>
    </row>
    <row r="202" spans="1:50" x14ac:dyDescent="0.2">
      <c r="A202">
        <v>65</v>
      </c>
      <c r="C202">
        <v>1</v>
      </c>
      <c r="D202">
        <v>0</v>
      </c>
      <c r="E2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45695</v>
      </c>
      <c r="CT12" s="1">
        <v>508</v>
      </c>
      <c r="CU12" s="1">
        <v>13</v>
      </c>
      <c r="CV12" s="1" t="s">
        <v>401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415205774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17</v>
      </c>
      <c r="D16" s="7" t="s">
        <v>17</v>
      </c>
      <c r="E16" s="8">
        <f>ROUND((Source!F100)/1000,2)</f>
        <v>881.02</v>
      </c>
      <c r="F16" s="8">
        <f>ROUND((Source!F101)/1000,2)</f>
        <v>0</v>
      </c>
      <c r="G16" s="8">
        <f>ROUND((Source!F92)/1000,2)</f>
        <v>0</v>
      </c>
      <c r="H16" s="8">
        <f>ROUND((Source!F102)/1000+(Source!F103)/1000,2)</f>
        <v>0</v>
      </c>
      <c r="I16" s="8">
        <f>E16+F16+G16+H16</f>
        <v>881.02</v>
      </c>
      <c r="J16" s="8">
        <f>ROUND((Source!F98+Source!F97)/1000,2)</f>
        <v>94.47</v>
      </c>
      <c r="K16" s="8">
        <v>1366.2</v>
      </c>
      <c r="L16" s="8">
        <v>0</v>
      </c>
      <c r="M16" s="8">
        <v>0</v>
      </c>
      <c r="N16" s="8">
        <f>I16+L16+M16</f>
        <v>881.02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735281.9</v>
      </c>
      <c r="AU16" s="8">
        <v>631402.52</v>
      </c>
      <c r="AV16" s="8">
        <v>0</v>
      </c>
      <c r="AW16" s="8">
        <v>0</v>
      </c>
      <c r="AX16" s="8">
        <v>0</v>
      </c>
      <c r="AY16" s="8">
        <v>8927.33</v>
      </c>
      <c r="AZ16" s="8">
        <v>1435.6100000000001</v>
      </c>
      <c r="BA16" s="8">
        <v>93033.19</v>
      </c>
      <c r="BB16" s="8">
        <v>881023.47</v>
      </c>
      <c r="BC16" s="8">
        <v>0</v>
      </c>
      <c r="BD16" s="8">
        <v>0</v>
      </c>
      <c r="BE16" s="8">
        <v>0</v>
      </c>
      <c r="BF16" s="8">
        <v>173.11598499999999</v>
      </c>
      <c r="BG16" s="8">
        <v>2.2638500000000001</v>
      </c>
      <c r="BH16" s="8">
        <v>0</v>
      </c>
      <c r="BI16" s="8">
        <v>95678.42</v>
      </c>
      <c r="BJ16" s="8">
        <v>50063.15</v>
      </c>
      <c r="BK16" s="8">
        <v>881023.47</v>
      </c>
    </row>
    <row r="18" spans="1:16" x14ac:dyDescent="0.2">
      <c r="A18">
        <v>51</v>
      </c>
      <c r="E18">
        <v>881.02</v>
      </c>
      <c r="F18">
        <v>0</v>
      </c>
      <c r="G18">
        <v>0</v>
      </c>
      <c r="H18">
        <v>0</v>
      </c>
      <c r="I18">
        <v>881.02</v>
      </c>
      <c r="J18">
        <v>94.47</v>
      </c>
      <c r="K18">
        <v>1366.2</v>
      </c>
      <c r="L18">
        <v>0</v>
      </c>
      <c r="M18">
        <v>0</v>
      </c>
      <c r="N18">
        <v>881.02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735281.9</v>
      </c>
      <c r="G20" s="4" t="s">
        <v>143</v>
      </c>
      <c r="H20" s="4" t="s">
        <v>144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631402.52</v>
      </c>
      <c r="G21" s="4" t="s">
        <v>145</v>
      </c>
      <c r="H21" s="4" t="s">
        <v>146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147</v>
      </c>
      <c r="H22" s="4" t="s">
        <v>148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631402.52</v>
      </c>
      <c r="G23" s="4" t="s">
        <v>149</v>
      </c>
      <c r="H23" s="4" t="s">
        <v>150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631402.52</v>
      </c>
      <c r="G24" s="4" t="s">
        <v>151</v>
      </c>
      <c r="H24" s="4" t="s">
        <v>152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153</v>
      </c>
      <c r="H25" s="4" t="s">
        <v>154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631402.52</v>
      </c>
      <c r="G26" s="4" t="s">
        <v>155</v>
      </c>
      <c r="H26" s="4" t="s">
        <v>156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157</v>
      </c>
      <c r="H27" s="4" t="s">
        <v>158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159</v>
      </c>
      <c r="H28" s="4" t="s">
        <v>160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161</v>
      </c>
      <c r="H29" s="4" t="s">
        <v>162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8927.33</v>
      </c>
      <c r="G30" s="4" t="s">
        <v>163</v>
      </c>
      <c r="H30" s="4" t="s">
        <v>164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165</v>
      </c>
      <c r="H31" s="4" t="s">
        <v>166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1435.6100000000001</v>
      </c>
      <c r="G32" s="4" t="s">
        <v>167</v>
      </c>
      <c r="H32" s="4" t="s">
        <v>168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93033.19</v>
      </c>
      <c r="G33" s="4" t="s">
        <v>169</v>
      </c>
      <c r="H33" s="4" t="s">
        <v>170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171</v>
      </c>
      <c r="H34" s="4" t="s">
        <v>172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881023.47</v>
      </c>
      <c r="G35" s="4" t="s">
        <v>173</v>
      </c>
      <c r="H35" s="4" t="s">
        <v>174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175</v>
      </c>
      <c r="H36" s="4" t="s">
        <v>176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177</v>
      </c>
      <c r="H37" s="4" t="s">
        <v>178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179</v>
      </c>
      <c r="H38" s="4" t="s">
        <v>180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181</v>
      </c>
      <c r="H39" s="4" t="s">
        <v>182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173.11598499999999</v>
      </c>
      <c r="G40" s="4" t="s">
        <v>183</v>
      </c>
      <c r="H40" s="4" t="s">
        <v>184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2.2638500000000001</v>
      </c>
      <c r="G41" s="4" t="s">
        <v>185</v>
      </c>
      <c r="H41" s="4" t="s">
        <v>186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187</v>
      </c>
      <c r="H42" s="4" t="s">
        <v>188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483.25</v>
      </c>
      <c r="G43" s="4" t="s">
        <v>189</v>
      </c>
      <c r="H43" s="4" t="s">
        <v>190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95678.42</v>
      </c>
      <c r="G44" s="4" t="s">
        <v>191</v>
      </c>
      <c r="H44" s="4" t="s">
        <v>192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50063.15</v>
      </c>
      <c r="G45" s="4" t="s">
        <v>193</v>
      </c>
      <c r="H45" s="4" t="s">
        <v>194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881023.47</v>
      </c>
      <c r="G46" s="4" t="s">
        <v>195</v>
      </c>
      <c r="H46" s="4" t="s">
        <v>196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305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415205774</v>
      </c>
      <c r="O51" s="3">
        <v>1</v>
      </c>
    </row>
    <row r="52" spans="1:50" x14ac:dyDescent="0.2">
      <c r="A52" s="6">
        <v>2</v>
      </c>
      <c r="B52" s="6" t="s">
        <v>306</v>
      </c>
      <c r="C52" s="6" t="s">
        <v>307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415205775</v>
      </c>
    </row>
    <row r="53" spans="1:50" x14ac:dyDescent="0.2">
      <c r="A53" s="6">
        <v>1</v>
      </c>
      <c r="B53" s="6" t="s">
        <v>308</v>
      </c>
      <c r="C53" s="6" t="s">
        <v>309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415205776</v>
      </c>
      <c r="AO53" s="6" t="s">
        <v>310</v>
      </c>
      <c r="AP53" s="6" t="s">
        <v>311</v>
      </c>
      <c r="AQ53" s="6">
        <v>45713</v>
      </c>
      <c r="AR53" s="6">
        <v>371</v>
      </c>
      <c r="AS53" s="6" t="s">
        <v>312</v>
      </c>
      <c r="AT53" s="6" t="s">
        <v>3</v>
      </c>
      <c r="AU53" s="6" t="s">
        <v>311</v>
      </c>
      <c r="AV53" s="6"/>
      <c r="AW53" s="6">
        <v>0</v>
      </c>
      <c r="AX53" s="6" t="s">
        <v>313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415205774</v>
      </c>
      <c r="C1">
        <v>415205895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315</v>
      </c>
      <c r="J1" t="s">
        <v>3</v>
      </c>
      <c r="K1" t="s">
        <v>316</v>
      </c>
      <c r="L1">
        <v>1191</v>
      </c>
      <c r="N1">
        <v>1013</v>
      </c>
      <c r="O1" t="s">
        <v>317</v>
      </c>
      <c r="P1" t="s">
        <v>317</v>
      </c>
      <c r="Q1">
        <v>1</v>
      </c>
      <c r="W1">
        <v>0</v>
      </c>
      <c r="X1">
        <v>1958912953</v>
      </c>
      <c r="Y1">
        <f t="shared" ref="Y1:Y18" si="0">AT1</f>
        <v>43.04</v>
      </c>
      <c r="AA1">
        <v>0</v>
      </c>
      <c r="AB1">
        <v>0</v>
      </c>
      <c r="AC1">
        <v>0</v>
      </c>
      <c r="AD1">
        <v>544.42999999999995</v>
      </c>
      <c r="AE1">
        <v>0</v>
      </c>
      <c r="AF1">
        <v>0</v>
      </c>
      <c r="AG1">
        <v>0</v>
      </c>
      <c r="AH1">
        <v>544.42999999999995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43.04</v>
      </c>
      <c r="AU1" t="s">
        <v>3</v>
      </c>
      <c r="AV1">
        <v>1</v>
      </c>
      <c r="AW1">
        <v>2</v>
      </c>
      <c r="AX1">
        <v>415205904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23432.267199999998</v>
      </c>
      <c r="BN1">
        <v>43.04</v>
      </c>
      <c r="BO1">
        <v>0</v>
      </c>
      <c r="BP1">
        <v>1</v>
      </c>
      <c r="BQ1">
        <v>0</v>
      </c>
      <c r="BR1">
        <v>0</v>
      </c>
      <c r="BS1">
        <v>0</v>
      </c>
      <c r="BT1">
        <v>23432.267199999998</v>
      </c>
      <c r="BU1">
        <v>43.04</v>
      </c>
      <c r="BV1">
        <v>0</v>
      </c>
      <c r="BW1">
        <v>1</v>
      </c>
      <c r="CU1">
        <f>ROUND(AT1*Source!I28*AH1*AL1,2)</f>
        <v>12419.1</v>
      </c>
      <c r="CV1">
        <f>ROUND(Y1*Source!I28,7)</f>
        <v>22.811199999999999</v>
      </c>
      <c r="CW1">
        <v>0</v>
      </c>
      <c r="CX1">
        <f>ROUND(Y1*Source!I28,7)</f>
        <v>22.811199999999999</v>
      </c>
      <c r="CY1">
        <f>AD1</f>
        <v>544.42999999999995</v>
      </c>
      <c r="CZ1">
        <f>AH1</f>
        <v>544.42999999999995</v>
      </c>
      <c r="DA1">
        <f>AL1</f>
        <v>1</v>
      </c>
      <c r="DB1">
        <f t="shared" ref="DB1:DB18" si="1">ROUND(ROUND(AT1*CZ1,2),6)</f>
        <v>23432.27</v>
      </c>
      <c r="DC1">
        <f t="shared" ref="DC1:DC18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32" si="3">ROUND(ROUND(AG1,2)*CX1,2)</f>
        <v>0</v>
      </c>
      <c r="DI1">
        <f t="shared" ref="DI1:DI32" si="4">ROUND(ROUND(AH1,2)*CX1,2)</f>
        <v>12419.1</v>
      </c>
      <c r="DJ1">
        <f>DI1</f>
        <v>12419.1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415205774</v>
      </c>
      <c r="C2">
        <v>415205895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318</v>
      </c>
      <c r="J2" t="s">
        <v>3</v>
      </c>
      <c r="K2" t="s">
        <v>319</v>
      </c>
      <c r="L2">
        <v>1191</v>
      </c>
      <c r="N2">
        <v>1013</v>
      </c>
      <c r="O2" t="s">
        <v>317</v>
      </c>
      <c r="P2" t="s">
        <v>317</v>
      </c>
      <c r="Q2">
        <v>1</v>
      </c>
      <c r="W2">
        <v>0</v>
      </c>
      <c r="X2">
        <v>-1417349443</v>
      </c>
      <c r="Y2">
        <f t="shared" si="0"/>
        <v>0.45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0.45</v>
      </c>
      <c r="AU2" t="s">
        <v>3</v>
      </c>
      <c r="AV2">
        <v>2</v>
      </c>
      <c r="AW2">
        <v>2</v>
      </c>
      <c r="AX2">
        <v>415205905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0.23849999999999999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415205774</v>
      </c>
      <c r="C3">
        <v>415205895</v>
      </c>
      <c r="D3">
        <v>342764927</v>
      </c>
      <c r="E3">
        <v>1</v>
      </c>
      <c r="F3">
        <v>1</v>
      </c>
      <c r="G3">
        <v>1</v>
      </c>
      <c r="H3">
        <v>2</v>
      </c>
      <c r="I3" t="s">
        <v>320</v>
      </c>
      <c r="J3" t="s">
        <v>321</v>
      </c>
      <c r="K3" t="s">
        <v>322</v>
      </c>
      <c r="L3">
        <v>1368</v>
      </c>
      <c r="N3">
        <v>1011</v>
      </c>
      <c r="O3" t="s">
        <v>323</v>
      </c>
      <c r="P3" t="s">
        <v>323</v>
      </c>
      <c r="Q3">
        <v>1</v>
      </c>
      <c r="W3">
        <v>0</v>
      </c>
      <c r="X3">
        <v>36135805</v>
      </c>
      <c r="Y3">
        <f t="shared" si="0"/>
        <v>0.27</v>
      </c>
      <c r="AA3">
        <v>0</v>
      </c>
      <c r="AB3">
        <v>54.86</v>
      </c>
      <c r="AC3">
        <v>531.04</v>
      </c>
      <c r="AD3">
        <v>0</v>
      </c>
      <c r="AE3">
        <v>0</v>
      </c>
      <c r="AF3">
        <v>37.32</v>
      </c>
      <c r="AG3">
        <v>531.04</v>
      </c>
      <c r="AH3">
        <v>0</v>
      </c>
      <c r="AI3">
        <v>1</v>
      </c>
      <c r="AJ3">
        <v>1.47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0.27</v>
      </c>
      <c r="AU3" t="s">
        <v>3</v>
      </c>
      <c r="AV3">
        <v>1</v>
      </c>
      <c r="AW3">
        <v>2</v>
      </c>
      <c r="AX3">
        <v>415205906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10.076400000000001</v>
      </c>
      <c r="BL3">
        <v>143.38079999999999</v>
      </c>
      <c r="BM3">
        <v>0</v>
      </c>
      <c r="BN3">
        <v>0</v>
      </c>
      <c r="BO3">
        <v>0.27</v>
      </c>
      <c r="BP3">
        <v>1</v>
      </c>
      <c r="BQ3">
        <v>0</v>
      </c>
      <c r="BR3">
        <v>10.076400000000001</v>
      </c>
      <c r="BS3">
        <v>143.38079999999999</v>
      </c>
      <c r="BT3">
        <v>0</v>
      </c>
      <c r="BU3">
        <v>0</v>
      </c>
      <c r="BV3">
        <v>0.27</v>
      </c>
      <c r="BW3">
        <v>1</v>
      </c>
      <c r="CV3">
        <v>0</v>
      </c>
      <c r="CW3">
        <f>ROUND(Y3*Source!I28*DO3,7)</f>
        <v>0.1431</v>
      </c>
      <c r="CX3">
        <f>ROUND(Y3*Source!I28,7)</f>
        <v>0.1431</v>
      </c>
      <c r="CY3">
        <f>AB3</f>
        <v>54.86</v>
      </c>
      <c r="CZ3">
        <f>AF3</f>
        <v>37.32</v>
      </c>
      <c r="DA3">
        <f>AJ3</f>
        <v>1.47</v>
      </c>
      <c r="DB3">
        <f t="shared" si="1"/>
        <v>10.08</v>
      </c>
      <c r="DC3">
        <f t="shared" si="2"/>
        <v>143.38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7.85</v>
      </c>
      <c r="DH3">
        <f t="shared" si="3"/>
        <v>75.989999999999995</v>
      </c>
      <c r="DI3">
        <f t="shared" si="4"/>
        <v>0</v>
      </c>
      <c r="DJ3">
        <f>DG3+DH3</f>
        <v>83.839999999999989</v>
      </c>
      <c r="DK3">
        <v>0</v>
      </c>
      <c r="DL3" t="s">
        <v>324</v>
      </c>
      <c r="DM3">
        <v>3</v>
      </c>
      <c r="DN3" t="s">
        <v>317</v>
      </c>
      <c r="DO3">
        <v>1</v>
      </c>
    </row>
    <row r="4" spans="1:119" x14ac:dyDescent="0.2">
      <c r="A4">
        <f>ROW(Source!A28)</f>
        <v>28</v>
      </c>
      <c r="B4">
        <v>415205774</v>
      </c>
      <c r="C4">
        <v>415205895</v>
      </c>
      <c r="D4">
        <v>342765110</v>
      </c>
      <c r="E4">
        <v>1</v>
      </c>
      <c r="F4">
        <v>1</v>
      </c>
      <c r="G4">
        <v>1</v>
      </c>
      <c r="H4">
        <v>2</v>
      </c>
      <c r="I4" t="s">
        <v>325</v>
      </c>
      <c r="J4" t="s">
        <v>326</v>
      </c>
      <c r="K4" t="s">
        <v>327</v>
      </c>
      <c r="L4">
        <v>1368</v>
      </c>
      <c r="N4">
        <v>1011</v>
      </c>
      <c r="O4" t="s">
        <v>323</v>
      </c>
      <c r="P4" t="s">
        <v>323</v>
      </c>
      <c r="Q4">
        <v>1</v>
      </c>
      <c r="W4">
        <v>0</v>
      </c>
      <c r="X4">
        <v>557427000</v>
      </c>
      <c r="Y4">
        <f t="shared" si="0"/>
        <v>1.49</v>
      </c>
      <c r="AA4">
        <v>0</v>
      </c>
      <c r="AB4">
        <v>122.87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1.29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1.49</v>
      </c>
      <c r="AU4" t="s">
        <v>3</v>
      </c>
      <c r="AV4">
        <v>1</v>
      </c>
      <c r="AW4">
        <v>2</v>
      </c>
      <c r="AX4">
        <v>415205907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141.92249999999999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141.92249999999999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0.78969999999999996</v>
      </c>
      <c r="CY4">
        <f>AB4</f>
        <v>122.87</v>
      </c>
      <c r="CZ4">
        <f>AF4</f>
        <v>95.25</v>
      </c>
      <c r="DA4">
        <f>AJ4</f>
        <v>1.29</v>
      </c>
      <c r="DB4">
        <f t="shared" si="1"/>
        <v>141.91999999999999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97.03</v>
      </c>
      <c r="DH4">
        <f t="shared" si="3"/>
        <v>0</v>
      </c>
      <c r="DI4">
        <f t="shared" si="4"/>
        <v>0</v>
      </c>
      <c r="DJ4">
        <f>DG4+DH4</f>
        <v>97.03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415205774</v>
      </c>
      <c r="C5">
        <v>415205895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328</v>
      </c>
      <c r="J5" t="s">
        <v>329</v>
      </c>
      <c r="K5" t="s">
        <v>330</v>
      </c>
      <c r="L5">
        <v>1368</v>
      </c>
      <c r="N5">
        <v>1011</v>
      </c>
      <c r="O5" t="s">
        <v>323</v>
      </c>
      <c r="P5" t="s">
        <v>323</v>
      </c>
      <c r="Q5">
        <v>1</v>
      </c>
      <c r="W5">
        <v>0</v>
      </c>
      <c r="X5">
        <v>1503848564</v>
      </c>
      <c r="Y5">
        <f t="shared" si="0"/>
        <v>0.18</v>
      </c>
      <c r="AA5">
        <v>0</v>
      </c>
      <c r="AB5">
        <v>583.05999999999995</v>
      </c>
      <c r="AC5">
        <v>597.98</v>
      </c>
      <c r="AD5">
        <v>0</v>
      </c>
      <c r="AE5">
        <v>0</v>
      </c>
      <c r="AF5">
        <v>477.92</v>
      </c>
      <c r="AG5">
        <v>597.98</v>
      </c>
      <c r="AH5">
        <v>0</v>
      </c>
      <c r="AI5">
        <v>1</v>
      </c>
      <c r="AJ5">
        <v>1.22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0.18</v>
      </c>
      <c r="AU5" t="s">
        <v>3</v>
      </c>
      <c r="AV5">
        <v>1</v>
      </c>
      <c r="AW5">
        <v>2</v>
      </c>
      <c r="AX5">
        <v>415205908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86.025599999999997</v>
      </c>
      <c r="BL5">
        <v>107.63639999999999</v>
      </c>
      <c r="BM5">
        <v>0</v>
      </c>
      <c r="BN5">
        <v>0</v>
      </c>
      <c r="BO5">
        <v>0.18</v>
      </c>
      <c r="BP5">
        <v>1</v>
      </c>
      <c r="BQ5">
        <v>0</v>
      </c>
      <c r="BR5">
        <v>86.025599999999997</v>
      </c>
      <c r="BS5">
        <v>107.63639999999999</v>
      </c>
      <c r="BT5">
        <v>0</v>
      </c>
      <c r="BU5">
        <v>0</v>
      </c>
      <c r="BV5">
        <v>0.18</v>
      </c>
      <c r="BW5">
        <v>1</v>
      </c>
      <c r="CV5">
        <v>0</v>
      </c>
      <c r="CW5">
        <f>ROUND(Y5*Source!I28*DO5,7)</f>
        <v>9.5399999999999999E-2</v>
      </c>
      <c r="CX5">
        <f>ROUND(Y5*Source!I28,7)</f>
        <v>9.5399999999999999E-2</v>
      </c>
      <c r="CY5">
        <f>AB5</f>
        <v>583.05999999999995</v>
      </c>
      <c r="CZ5">
        <f>AF5</f>
        <v>477.92</v>
      </c>
      <c r="DA5">
        <f>AJ5</f>
        <v>1.22</v>
      </c>
      <c r="DB5">
        <f t="shared" si="1"/>
        <v>86.03</v>
      </c>
      <c r="DC5">
        <f t="shared" si="2"/>
        <v>107.64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55.62</v>
      </c>
      <c r="DH5">
        <f t="shared" si="3"/>
        <v>57.05</v>
      </c>
      <c r="DI5">
        <f t="shared" si="4"/>
        <v>0</v>
      </c>
      <c r="DJ5">
        <f>DG5+DH5</f>
        <v>112.66999999999999</v>
      </c>
      <c r="DK5">
        <v>0</v>
      </c>
      <c r="DL5" t="s">
        <v>331</v>
      </c>
      <c r="DM5">
        <v>4</v>
      </c>
      <c r="DN5" t="s">
        <v>317</v>
      </c>
      <c r="DO5">
        <v>1</v>
      </c>
    </row>
    <row r="6" spans="1:119" x14ac:dyDescent="0.2">
      <c r="A6">
        <f>ROW(Source!A28)</f>
        <v>28</v>
      </c>
      <c r="B6">
        <v>415205774</v>
      </c>
      <c r="C6">
        <v>415205895</v>
      </c>
      <c r="D6">
        <v>342713911</v>
      </c>
      <c r="E6">
        <v>1</v>
      </c>
      <c r="F6">
        <v>1</v>
      </c>
      <c r="G6">
        <v>1</v>
      </c>
      <c r="H6">
        <v>3</v>
      </c>
      <c r="I6" t="s">
        <v>32</v>
      </c>
      <c r="J6" t="s">
        <v>34</v>
      </c>
      <c r="K6" t="s">
        <v>402</v>
      </c>
      <c r="L6">
        <v>1346</v>
      </c>
      <c r="N6">
        <v>1009</v>
      </c>
      <c r="O6" t="s">
        <v>33</v>
      </c>
      <c r="P6" t="s">
        <v>33</v>
      </c>
      <c r="Q6">
        <v>1</v>
      </c>
      <c r="W6">
        <v>0</v>
      </c>
      <c r="X6">
        <v>-1350465138</v>
      </c>
      <c r="Y6">
        <f t="shared" si="0"/>
        <v>250</v>
      </c>
      <c r="AA6">
        <v>273.08999999999997</v>
      </c>
      <c r="AB6">
        <v>0</v>
      </c>
      <c r="AC6">
        <v>0</v>
      </c>
      <c r="AD6">
        <v>0</v>
      </c>
      <c r="AE6">
        <v>154.29</v>
      </c>
      <c r="AF6">
        <v>0</v>
      </c>
      <c r="AG6">
        <v>0</v>
      </c>
      <c r="AH6">
        <v>0</v>
      </c>
      <c r="AI6">
        <v>1.77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250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132.5</v>
      </c>
      <c r="CY6">
        <f>AA6</f>
        <v>273.08999999999997</v>
      </c>
      <c r="CZ6">
        <f>AE6</f>
        <v>154.29</v>
      </c>
      <c r="DA6">
        <f>AI6</f>
        <v>1.77</v>
      </c>
      <c r="DB6">
        <f t="shared" si="1"/>
        <v>38572.5</v>
      </c>
      <c r="DC6">
        <f t="shared" si="2"/>
        <v>0</v>
      </c>
      <c r="DD6" t="s">
        <v>3</v>
      </c>
      <c r="DE6" t="s">
        <v>3</v>
      </c>
      <c r="DF6">
        <f>ROUND(ROUND(AE6*AI6,2)*CX6,2)</f>
        <v>36184.43</v>
      </c>
      <c r="DG6">
        <f>ROUND(ROUND(AF6,2)*CX6,2)</f>
        <v>0</v>
      </c>
      <c r="DH6">
        <f t="shared" si="3"/>
        <v>0</v>
      </c>
      <c r="DI6">
        <f t="shared" si="4"/>
        <v>0</v>
      </c>
      <c r="DJ6">
        <f>DF6</f>
        <v>36184.43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415205774</v>
      </c>
      <c r="C7">
        <v>415205895</v>
      </c>
      <c r="D7">
        <v>342727588</v>
      </c>
      <c r="E7">
        <v>1</v>
      </c>
      <c r="F7">
        <v>1</v>
      </c>
      <c r="G7">
        <v>1</v>
      </c>
      <c r="H7">
        <v>3</v>
      </c>
      <c r="I7" t="s">
        <v>36</v>
      </c>
      <c r="J7" t="s">
        <v>39</v>
      </c>
      <c r="K7" t="s">
        <v>37</v>
      </c>
      <c r="L7">
        <v>1327</v>
      </c>
      <c r="N7">
        <v>1005</v>
      </c>
      <c r="O7" t="s">
        <v>38</v>
      </c>
      <c r="P7" t="s">
        <v>38</v>
      </c>
      <c r="Q7">
        <v>1</v>
      </c>
      <c r="W7">
        <v>0</v>
      </c>
      <c r="X7">
        <v>-1859358591</v>
      </c>
      <c r="Y7">
        <f t="shared" si="0"/>
        <v>233</v>
      </c>
      <c r="AA7">
        <v>209.39</v>
      </c>
      <c r="AB7">
        <v>0</v>
      </c>
      <c r="AC7">
        <v>0</v>
      </c>
      <c r="AD7">
        <v>0</v>
      </c>
      <c r="AE7">
        <v>133.37</v>
      </c>
      <c r="AF7">
        <v>0</v>
      </c>
      <c r="AG7">
        <v>0</v>
      </c>
      <c r="AH7">
        <v>0</v>
      </c>
      <c r="AI7">
        <v>1.57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233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123.49</v>
      </c>
      <c r="CY7">
        <f>AA7</f>
        <v>209.39</v>
      </c>
      <c r="CZ7">
        <f>AE7</f>
        <v>133.37</v>
      </c>
      <c r="DA7">
        <f>AI7</f>
        <v>1.57</v>
      </c>
      <c r="DB7">
        <f t="shared" si="1"/>
        <v>31075.21</v>
      </c>
      <c r="DC7">
        <f t="shared" si="2"/>
        <v>0</v>
      </c>
      <c r="DD7" t="s">
        <v>3</v>
      </c>
      <c r="DE7" t="s">
        <v>3</v>
      </c>
      <c r="DF7">
        <f>ROUND(ROUND(AE7*AI7,2)*CX7,2)</f>
        <v>25857.57</v>
      </c>
      <c r="DG7">
        <f>ROUND(ROUND(AF7,2)*CX7,2)</f>
        <v>0</v>
      </c>
      <c r="DH7">
        <f t="shared" si="3"/>
        <v>0</v>
      </c>
      <c r="DI7">
        <f t="shared" si="4"/>
        <v>0</v>
      </c>
      <c r="DJ7">
        <f>DF7</f>
        <v>25857.57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415205774</v>
      </c>
      <c r="C8">
        <v>415205895</v>
      </c>
      <c r="D8">
        <v>342646022</v>
      </c>
      <c r="E8">
        <v>113</v>
      </c>
      <c r="F8">
        <v>1</v>
      </c>
      <c r="G8">
        <v>1</v>
      </c>
      <c r="H8">
        <v>3</v>
      </c>
      <c r="I8" t="s">
        <v>41</v>
      </c>
      <c r="J8" t="s">
        <v>3</v>
      </c>
      <c r="K8" t="s">
        <v>42</v>
      </c>
      <c r="L8">
        <v>1348</v>
      </c>
      <c r="N8">
        <v>1009</v>
      </c>
      <c r="O8" t="s">
        <v>43</v>
      </c>
      <c r="P8" t="s">
        <v>43</v>
      </c>
      <c r="Q8">
        <v>1000</v>
      </c>
      <c r="W8">
        <v>0</v>
      </c>
      <c r="X8">
        <v>2102561428</v>
      </c>
      <c r="Y8">
        <f t="shared" si="0"/>
        <v>0.65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0.65</v>
      </c>
      <c r="AU8" t="s">
        <v>3</v>
      </c>
      <c r="AV8">
        <v>0</v>
      </c>
      <c r="AW8">
        <v>2</v>
      </c>
      <c r="AX8">
        <v>415205911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0.34449999999999997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3"/>
        <v>0</v>
      </c>
      <c r="DI8">
        <f t="shared" si="4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415205774</v>
      </c>
      <c r="C9">
        <v>415205915</v>
      </c>
      <c r="D9">
        <v>342640197</v>
      </c>
      <c r="E9">
        <v>113</v>
      </c>
      <c r="F9">
        <v>1</v>
      </c>
      <c r="G9">
        <v>1</v>
      </c>
      <c r="H9">
        <v>1</v>
      </c>
      <c r="I9" t="s">
        <v>332</v>
      </c>
      <c r="J9" t="s">
        <v>3</v>
      </c>
      <c r="K9" t="s">
        <v>333</v>
      </c>
      <c r="L9">
        <v>1191</v>
      </c>
      <c r="N9">
        <v>1013</v>
      </c>
      <c r="O9" t="s">
        <v>317</v>
      </c>
      <c r="P9" t="s">
        <v>317</v>
      </c>
      <c r="Q9">
        <v>1</v>
      </c>
      <c r="W9">
        <v>0</v>
      </c>
      <c r="X9">
        <v>-1833565283</v>
      </c>
      <c r="Y9">
        <f t="shared" si="0"/>
        <v>41.41</v>
      </c>
      <c r="AA9">
        <v>0</v>
      </c>
      <c r="AB9">
        <v>0</v>
      </c>
      <c r="AC9">
        <v>0</v>
      </c>
      <c r="AD9">
        <v>531.04</v>
      </c>
      <c r="AE9">
        <v>0</v>
      </c>
      <c r="AF9">
        <v>0</v>
      </c>
      <c r="AG9">
        <v>0</v>
      </c>
      <c r="AH9">
        <v>531.04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41.41</v>
      </c>
      <c r="AU9" t="s">
        <v>3</v>
      </c>
      <c r="AV9">
        <v>1</v>
      </c>
      <c r="AW9">
        <v>2</v>
      </c>
      <c r="AX9">
        <v>415205924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21990.366399999995</v>
      </c>
      <c r="BN9">
        <v>41.41</v>
      </c>
      <c r="BO9">
        <v>0</v>
      </c>
      <c r="BP9">
        <v>1</v>
      </c>
      <c r="BQ9">
        <v>0</v>
      </c>
      <c r="BR9">
        <v>0</v>
      </c>
      <c r="BS9">
        <v>0</v>
      </c>
      <c r="BT9">
        <v>21990.366399999995</v>
      </c>
      <c r="BU9">
        <v>41.41</v>
      </c>
      <c r="BV9">
        <v>0</v>
      </c>
      <c r="BW9">
        <v>1</v>
      </c>
      <c r="CU9">
        <f>ROUND(AT9*Source!I32*AH9*AL9,2)</f>
        <v>3298.55</v>
      </c>
      <c r="CV9">
        <f>ROUND(Y9*Source!I32,7)</f>
        <v>6.2115</v>
      </c>
      <c r="CW9">
        <v>0</v>
      </c>
      <c r="CX9">
        <f>ROUND(Y9*Source!I32,7)</f>
        <v>6.2115</v>
      </c>
      <c r="CY9">
        <f>AD9</f>
        <v>531.04</v>
      </c>
      <c r="CZ9">
        <f>AH9</f>
        <v>531.04</v>
      </c>
      <c r="DA9">
        <f>AL9</f>
        <v>1</v>
      </c>
      <c r="DB9">
        <f t="shared" si="1"/>
        <v>21990.37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 t="shared" si="3"/>
        <v>0</v>
      </c>
      <c r="DI9">
        <f t="shared" si="4"/>
        <v>3298.55</v>
      </c>
      <c r="DJ9">
        <f>DI9</f>
        <v>3298.55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415205774</v>
      </c>
      <c r="C10">
        <v>415205915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318</v>
      </c>
      <c r="J10" t="s">
        <v>3</v>
      </c>
      <c r="K10" t="s">
        <v>319</v>
      </c>
      <c r="L10">
        <v>1191</v>
      </c>
      <c r="N10">
        <v>1013</v>
      </c>
      <c r="O10" t="s">
        <v>317</v>
      </c>
      <c r="P10" t="s">
        <v>317</v>
      </c>
      <c r="Q10">
        <v>1</v>
      </c>
      <c r="W10">
        <v>0</v>
      </c>
      <c r="X10">
        <v>-1417349443</v>
      </c>
      <c r="Y10">
        <f t="shared" si="0"/>
        <v>0.12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0.12</v>
      </c>
      <c r="AU10" t="s">
        <v>3</v>
      </c>
      <c r="AV10">
        <v>2</v>
      </c>
      <c r="AW10">
        <v>2</v>
      </c>
      <c r="AX10">
        <v>415205925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1.7999999999999999E-2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3"/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415205774</v>
      </c>
      <c r="C11">
        <v>415205915</v>
      </c>
      <c r="D11">
        <v>342764927</v>
      </c>
      <c r="E11">
        <v>1</v>
      </c>
      <c r="F11">
        <v>1</v>
      </c>
      <c r="G11">
        <v>1</v>
      </c>
      <c r="H11">
        <v>2</v>
      </c>
      <c r="I11" t="s">
        <v>320</v>
      </c>
      <c r="J11" t="s">
        <v>321</v>
      </c>
      <c r="K11" t="s">
        <v>322</v>
      </c>
      <c r="L11">
        <v>1368</v>
      </c>
      <c r="N11">
        <v>1011</v>
      </c>
      <c r="O11" t="s">
        <v>323</v>
      </c>
      <c r="P11" t="s">
        <v>323</v>
      </c>
      <c r="Q11">
        <v>1</v>
      </c>
      <c r="W11">
        <v>0</v>
      </c>
      <c r="X11">
        <v>36135805</v>
      </c>
      <c r="Y11">
        <f t="shared" si="0"/>
        <v>0.08</v>
      </c>
      <c r="AA11">
        <v>0</v>
      </c>
      <c r="AB11">
        <v>54.86</v>
      </c>
      <c r="AC11">
        <v>531.04</v>
      </c>
      <c r="AD11">
        <v>0</v>
      </c>
      <c r="AE11">
        <v>0</v>
      </c>
      <c r="AF11">
        <v>37.32</v>
      </c>
      <c r="AG11">
        <v>531.04</v>
      </c>
      <c r="AH11">
        <v>0</v>
      </c>
      <c r="AI11">
        <v>1</v>
      </c>
      <c r="AJ11">
        <v>1.47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0.08</v>
      </c>
      <c r="AU11" t="s">
        <v>3</v>
      </c>
      <c r="AV11">
        <v>1</v>
      </c>
      <c r="AW11">
        <v>2</v>
      </c>
      <c r="AX11">
        <v>415205926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2.9856000000000003</v>
      </c>
      <c r="BL11">
        <v>42.483199999999997</v>
      </c>
      <c r="BM11">
        <v>0</v>
      </c>
      <c r="BN11">
        <v>0</v>
      </c>
      <c r="BO11">
        <v>0.08</v>
      </c>
      <c r="BP11">
        <v>1</v>
      </c>
      <c r="BQ11">
        <v>0</v>
      </c>
      <c r="BR11">
        <v>2.9856000000000003</v>
      </c>
      <c r="BS11">
        <v>42.483199999999997</v>
      </c>
      <c r="BT11">
        <v>0</v>
      </c>
      <c r="BU11">
        <v>0</v>
      </c>
      <c r="BV11">
        <v>0.08</v>
      </c>
      <c r="BW11">
        <v>1</v>
      </c>
      <c r="CV11">
        <v>0</v>
      </c>
      <c r="CW11">
        <f>ROUND(Y11*Source!I32*DO11,7)</f>
        <v>1.2E-2</v>
      </c>
      <c r="CX11">
        <f>ROUND(Y11*Source!I32,7)</f>
        <v>1.2E-2</v>
      </c>
      <c r="CY11">
        <f>AB11</f>
        <v>54.86</v>
      </c>
      <c r="CZ11">
        <f>AF11</f>
        <v>37.32</v>
      </c>
      <c r="DA11">
        <f>AJ11</f>
        <v>1.47</v>
      </c>
      <c r="DB11">
        <f t="shared" si="1"/>
        <v>2.99</v>
      </c>
      <c r="DC11">
        <f t="shared" si="2"/>
        <v>42.48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0.66</v>
      </c>
      <c r="DH11">
        <f t="shared" si="3"/>
        <v>6.37</v>
      </c>
      <c r="DI11">
        <f t="shared" si="4"/>
        <v>0</v>
      </c>
      <c r="DJ11">
        <f>DG11+DH11</f>
        <v>7.03</v>
      </c>
      <c r="DK11">
        <v>0</v>
      </c>
      <c r="DL11" t="s">
        <v>324</v>
      </c>
      <c r="DM11">
        <v>3</v>
      </c>
      <c r="DN11" t="s">
        <v>317</v>
      </c>
      <c r="DO11">
        <v>1</v>
      </c>
    </row>
    <row r="12" spans="1:119" x14ac:dyDescent="0.2">
      <c r="A12">
        <f>ROW(Source!A32)</f>
        <v>32</v>
      </c>
      <c r="B12">
        <v>415205774</v>
      </c>
      <c r="C12">
        <v>415205915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328</v>
      </c>
      <c r="J12" t="s">
        <v>329</v>
      </c>
      <c r="K12" t="s">
        <v>330</v>
      </c>
      <c r="L12">
        <v>1368</v>
      </c>
      <c r="N12">
        <v>1011</v>
      </c>
      <c r="O12" t="s">
        <v>323</v>
      </c>
      <c r="P12" t="s">
        <v>323</v>
      </c>
      <c r="Q12">
        <v>1</v>
      </c>
      <c r="W12">
        <v>0</v>
      </c>
      <c r="X12">
        <v>1503848564</v>
      </c>
      <c r="Y12">
        <f t="shared" si="0"/>
        <v>0.04</v>
      </c>
      <c r="AA12">
        <v>0</v>
      </c>
      <c r="AB12">
        <v>583.05999999999995</v>
      </c>
      <c r="AC12">
        <v>597.98</v>
      </c>
      <c r="AD12">
        <v>0</v>
      </c>
      <c r="AE12">
        <v>0</v>
      </c>
      <c r="AF12">
        <v>477.92</v>
      </c>
      <c r="AG12">
        <v>597.98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0.04</v>
      </c>
      <c r="AU12" t="s">
        <v>3</v>
      </c>
      <c r="AV12">
        <v>1</v>
      </c>
      <c r="AW12">
        <v>2</v>
      </c>
      <c r="AX12">
        <v>415205927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19.116800000000001</v>
      </c>
      <c r="BL12">
        <v>23.9192</v>
      </c>
      <c r="BM12">
        <v>0</v>
      </c>
      <c r="BN12">
        <v>0</v>
      </c>
      <c r="BO12">
        <v>0.04</v>
      </c>
      <c r="BP12">
        <v>1</v>
      </c>
      <c r="BQ12">
        <v>0</v>
      </c>
      <c r="BR12">
        <v>19.116800000000001</v>
      </c>
      <c r="BS12">
        <v>23.9192</v>
      </c>
      <c r="BT12">
        <v>0</v>
      </c>
      <c r="BU12">
        <v>0</v>
      </c>
      <c r="BV12">
        <v>0.04</v>
      </c>
      <c r="BW12">
        <v>1</v>
      </c>
      <c r="CV12">
        <v>0</v>
      </c>
      <c r="CW12">
        <f>ROUND(Y12*Source!I32*DO12,7)</f>
        <v>6.0000000000000001E-3</v>
      </c>
      <c r="CX12">
        <f>ROUND(Y12*Source!I32,7)</f>
        <v>6.0000000000000001E-3</v>
      </c>
      <c r="CY12">
        <f>AB12</f>
        <v>583.05999999999995</v>
      </c>
      <c r="CZ12">
        <f>AF12</f>
        <v>477.92</v>
      </c>
      <c r="DA12">
        <f>AJ12</f>
        <v>1.22</v>
      </c>
      <c r="DB12">
        <f t="shared" si="1"/>
        <v>19.12</v>
      </c>
      <c r="DC12">
        <f t="shared" si="2"/>
        <v>23.92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3.5</v>
      </c>
      <c r="DH12">
        <f t="shared" si="3"/>
        <v>3.59</v>
      </c>
      <c r="DI12">
        <f t="shared" si="4"/>
        <v>0</v>
      </c>
      <c r="DJ12">
        <f>DG12+DH12</f>
        <v>7.09</v>
      </c>
      <c r="DK12">
        <v>0</v>
      </c>
      <c r="DL12" t="s">
        <v>331</v>
      </c>
      <c r="DM12">
        <v>4</v>
      </c>
      <c r="DN12" t="s">
        <v>317</v>
      </c>
      <c r="DO12">
        <v>1</v>
      </c>
    </row>
    <row r="13" spans="1:119" x14ac:dyDescent="0.2">
      <c r="A13">
        <f>ROW(Source!A32)</f>
        <v>32</v>
      </c>
      <c r="B13">
        <v>415205774</v>
      </c>
      <c r="C13">
        <v>415205915</v>
      </c>
      <c r="D13">
        <v>342717284</v>
      </c>
      <c r="E13">
        <v>1</v>
      </c>
      <c r="F13">
        <v>1</v>
      </c>
      <c r="G13">
        <v>1</v>
      </c>
      <c r="H13">
        <v>3</v>
      </c>
      <c r="I13" t="s">
        <v>334</v>
      </c>
      <c r="J13" t="s">
        <v>335</v>
      </c>
      <c r="K13" t="s">
        <v>336</v>
      </c>
      <c r="L13">
        <v>1348</v>
      </c>
      <c r="N13">
        <v>1009</v>
      </c>
      <c r="O13" t="s">
        <v>43</v>
      </c>
      <c r="P13" t="s">
        <v>43</v>
      </c>
      <c r="Q13">
        <v>1000</v>
      </c>
      <c r="W13">
        <v>0</v>
      </c>
      <c r="X13">
        <v>-1952709209</v>
      </c>
      <c r="Y13">
        <f t="shared" si="0"/>
        <v>4.0000000000000001E-3</v>
      </c>
      <c r="AA13">
        <v>87870.25</v>
      </c>
      <c r="AB13">
        <v>0</v>
      </c>
      <c r="AC13">
        <v>0</v>
      </c>
      <c r="AD13">
        <v>0</v>
      </c>
      <c r="AE13">
        <v>70296.2</v>
      </c>
      <c r="AF13">
        <v>0</v>
      </c>
      <c r="AG13">
        <v>0</v>
      </c>
      <c r="AH13">
        <v>0</v>
      </c>
      <c r="AI13">
        <v>1.25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4.0000000000000001E-3</v>
      </c>
      <c r="AU13" t="s">
        <v>3</v>
      </c>
      <c r="AV13">
        <v>0</v>
      </c>
      <c r="AW13">
        <v>2</v>
      </c>
      <c r="AX13">
        <v>415205928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281.1848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281.1848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ROUND(Y13*Source!I32,7)</f>
        <v>5.9999999999999995E-4</v>
      </c>
      <c r="CY13">
        <f>AA13</f>
        <v>87870.25</v>
      </c>
      <c r="CZ13">
        <f>AE13</f>
        <v>70296.2</v>
      </c>
      <c r="DA13">
        <f>AI13</f>
        <v>1.25</v>
      </c>
      <c r="DB13">
        <f t="shared" si="1"/>
        <v>281.18</v>
      </c>
      <c r="DC13">
        <f t="shared" si="2"/>
        <v>0</v>
      </c>
      <c r="DD13" t="s">
        <v>3</v>
      </c>
      <c r="DE13" t="s">
        <v>3</v>
      </c>
      <c r="DF13">
        <f>ROUND(ROUND(AE13*AI13,2)*CX13,2)</f>
        <v>52.72</v>
      </c>
      <c r="DG13">
        <f>ROUND(ROUND(AF13,2)*CX13,2)</f>
        <v>0</v>
      </c>
      <c r="DH13">
        <f t="shared" si="3"/>
        <v>0</v>
      </c>
      <c r="DI13">
        <f t="shared" si="4"/>
        <v>0</v>
      </c>
      <c r="DJ13">
        <f>DF13</f>
        <v>52.72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415205774</v>
      </c>
      <c r="C14">
        <v>415205915</v>
      </c>
      <c r="D14">
        <v>342724007</v>
      </c>
      <c r="E14">
        <v>1</v>
      </c>
      <c r="F14">
        <v>1</v>
      </c>
      <c r="G14">
        <v>1</v>
      </c>
      <c r="H14">
        <v>3</v>
      </c>
      <c r="I14" t="s">
        <v>337</v>
      </c>
      <c r="J14" t="s">
        <v>338</v>
      </c>
      <c r="K14" t="s">
        <v>339</v>
      </c>
      <c r="L14">
        <v>1348</v>
      </c>
      <c r="N14">
        <v>1009</v>
      </c>
      <c r="O14" t="s">
        <v>43</v>
      </c>
      <c r="P14" t="s">
        <v>43</v>
      </c>
      <c r="Q14">
        <v>1000</v>
      </c>
      <c r="W14">
        <v>0</v>
      </c>
      <c r="X14">
        <v>-1023260125</v>
      </c>
      <c r="Y14">
        <f t="shared" si="0"/>
        <v>6.0000000000000001E-3</v>
      </c>
      <c r="AA14">
        <v>148430.87</v>
      </c>
      <c r="AB14">
        <v>0</v>
      </c>
      <c r="AC14">
        <v>0</v>
      </c>
      <c r="AD14">
        <v>0</v>
      </c>
      <c r="AE14">
        <v>149930.17000000001</v>
      </c>
      <c r="AF14">
        <v>0</v>
      </c>
      <c r="AG14">
        <v>0</v>
      </c>
      <c r="AH14">
        <v>0</v>
      </c>
      <c r="AI14">
        <v>0.99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6.0000000000000001E-3</v>
      </c>
      <c r="AU14" t="s">
        <v>3</v>
      </c>
      <c r="AV14">
        <v>0</v>
      </c>
      <c r="AW14">
        <v>2</v>
      </c>
      <c r="AX14">
        <v>415205929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899.58102000000008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899.58102000000008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ROUND(Y14*Source!I32,7)</f>
        <v>8.9999999999999998E-4</v>
      </c>
      <c r="CY14">
        <f>AA14</f>
        <v>148430.87</v>
      </c>
      <c r="CZ14">
        <f>AE14</f>
        <v>149930.17000000001</v>
      </c>
      <c r="DA14">
        <f>AI14</f>
        <v>0.99</v>
      </c>
      <c r="DB14">
        <f t="shared" si="1"/>
        <v>899.58</v>
      </c>
      <c r="DC14">
        <f t="shared" si="2"/>
        <v>0</v>
      </c>
      <c r="DD14" t="s">
        <v>3</v>
      </c>
      <c r="DE14" t="s">
        <v>3</v>
      </c>
      <c r="DF14">
        <f>ROUND(ROUND(AE14*AI14,2)*CX14,2)</f>
        <v>133.59</v>
      </c>
      <c r="DG14">
        <f>ROUND(ROUND(AF14,2)*CX14,2)</f>
        <v>0</v>
      </c>
      <c r="DH14">
        <f t="shared" si="3"/>
        <v>0</v>
      </c>
      <c r="DI14">
        <f t="shared" si="4"/>
        <v>0</v>
      </c>
      <c r="DJ14">
        <f>DF14</f>
        <v>133.59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415205774</v>
      </c>
      <c r="C15">
        <v>415205915</v>
      </c>
      <c r="D15">
        <v>342724167</v>
      </c>
      <c r="E15">
        <v>1</v>
      </c>
      <c r="F15">
        <v>1</v>
      </c>
      <c r="G15">
        <v>1</v>
      </c>
      <c r="H15">
        <v>3</v>
      </c>
      <c r="I15" t="s">
        <v>50</v>
      </c>
      <c r="J15" t="s">
        <v>52</v>
      </c>
      <c r="K15" t="s">
        <v>51</v>
      </c>
      <c r="L15">
        <v>1348</v>
      </c>
      <c r="N15">
        <v>1009</v>
      </c>
      <c r="O15" t="s">
        <v>43</v>
      </c>
      <c r="P15" t="s">
        <v>43</v>
      </c>
      <c r="Q15">
        <v>1000</v>
      </c>
      <c r="W15">
        <v>0</v>
      </c>
      <c r="X15">
        <v>1724759532</v>
      </c>
      <c r="Y15">
        <f t="shared" si="0"/>
        <v>0.184</v>
      </c>
      <c r="AA15">
        <v>83407.03</v>
      </c>
      <c r="AB15">
        <v>0</v>
      </c>
      <c r="AC15">
        <v>0</v>
      </c>
      <c r="AD15">
        <v>0</v>
      </c>
      <c r="AE15">
        <v>83407.03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0.184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2.76E-2</v>
      </c>
      <c r="CY15">
        <f>AA15</f>
        <v>83407.03</v>
      </c>
      <c r="CZ15">
        <f>AE15</f>
        <v>83407.03</v>
      </c>
      <c r="DA15">
        <f>AI15</f>
        <v>1</v>
      </c>
      <c r="DB15">
        <f t="shared" si="1"/>
        <v>15346.89</v>
      </c>
      <c r="DC15">
        <f t="shared" si="2"/>
        <v>0</v>
      </c>
      <c r="DD15" t="s">
        <v>3</v>
      </c>
      <c r="DE15" t="s">
        <v>3</v>
      </c>
      <c r="DF15">
        <f t="shared" ref="DF15:DF21" si="5">ROUND(ROUND(AE15,2)*CX15,2)</f>
        <v>2302.0300000000002</v>
      </c>
      <c r="DG15">
        <f>ROUND(ROUND(AF15,2)*CX15,2)</f>
        <v>0</v>
      </c>
      <c r="DH15">
        <f t="shared" si="3"/>
        <v>0</v>
      </c>
      <c r="DI15">
        <f t="shared" si="4"/>
        <v>0</v>
      </c>
      <c r="DJ15">
        <f>DF15</f>
        <v>2302.0300000000002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415205774</v>
      </c>
      <c r="C16">
        <v>415205915</v>
      </c>
      <c r="D16">
        <v>342646022</v>
      </c>
      <c r="E16">
        <v>113</v>
      </c>
      <c r="F16">
        <v>1</v>
      </c>
      <c r="G16">
        <v>1</v>
      </c>
      <c r="H16">
        <v>3</v>
      </c>
      <c r="I16" t="s">
        <v>41</v>
      </c>
      <c r="J16" t="s">
        <v>3</v>
      </c>
      <c r="K16" t="s">
        <v>42</v>
      </c>
      <c r="L16">
        <v>1348</v>
      </c>
      <c r="N16">
        <v>1009</v>
      </c>
      <c r="O16" t="s">
        <v>43</v>
      </c>
      <c r="P16" t="s">
        <v>43</v>
      </c>
      <c r="Q16">
        <v>1000</v>
      </c>
      <c r="W16">
        <v>0</v>
      </c>
      <c r="X16">
        <v>2102561428</v>
      </c>
      <c r="Y16">
        <f t="shared" si="0"/>
        <v>0.224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0.224</v>
      </c>
      <c r="AU16" t="s">
        <v>3</v>
      </c>
      <c r="AV16">
        <v>0</v>
      </c>
      <c r="AW16">
        <v>2</v>
      </c>
      <c r="AX16">
        <v>415205931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3.3599999999999998E-2</v>
      </c>
      <c r="CY16">
        <f>AA16</f>
        <v>0</v>
      </c>
      <c r="CZ16">
        <f>AE16</f>
        <v>0</v>
      </c>
      <c r="DA16">
        <f>AI16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5"/>
        <v>0</v>
      </c>
      <c r="DG16">
        <f>ROUND(ROUND(AF16,2)*CX16,2)</f>
        <v>0</v>
      </c>
      <c r="DH16">
        <f t="shared" si="3"/>
        <v>0</v>
      </c>
      <c r="DI16">
        <f t="shared" si="4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415205774</v>
      </c>
      <c r="C17">
        <v>415205934</v>
      </c>
      <c r="D17">
        <v>342640157</v>
      </c>
      <c r="E17">
        <v>113</v>
      </c>
      <c r="F17">
        <v>1</v>
      </c>
      <c r="G17">
        <v>1</v>
      </c>
      <c r="H17">
        <v>1</v>
      </c>
      <c r="I17" t="s">
        <v>340</v>
      </c>
      <c r="J17" t="s">
        <v>3</v>
      </c>
      <c r="K17" t="s">
        <v>341</v>
      </c>
      <c r="L17">
        <v>1191</v>
      </c>
      <c r="N17">
        <v>1013</v>
      </c>
      <c r="O17" t="s">
        <v>317</v>
      </c>
      <c r="P17" t="s">
        <v>317</v>
      </c>
      <c r="Q17">
        <v>1</v>
      </c>
      <c r="W17">
        <v>0</v>
      </c>
      <c r="X17">
        <v>370475345</v>
      </c>
      <c r="Y17">
        <f t="shared" si="0"/>
        <v>14.38</v>
      </c>
      <c r="AA17">
        <v>0</v>
      </c>
      <c r="AB17">
        <v>0</v>
      </c>
      <c r="AC17">
        <v>0</v>
      </c>
      <c r="AD17">
        <v>486.41</v>
      </c>
      <c r="AE17">
        <v>0</v>
      </c>
      <c r="AF17">
        <v>0</v>
      </c>
      <c r="AG17">
        <v>0</v>
      </c>
      <c r="AH17">
        <v>486.41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14.38</v>
      </c>
      <c r="AU17" t="s">
        <v>3</v>
      </c>
      <c r="AV17">
        <v>1</v>
      </c>
      <c r="AW17">
        <v>2</v>
      </c>
      <c r="AX17">
        <v>415205937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6994.5758000000005</v>
      </c>
      <c r="BN17">
        <v>14.38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6994.5758000000005</v>
      </c>
      <c r="BU17">
        <v>14.38</v>
      </c>
      <c r="BV17">
        <v>0</v>
      </c>
      <c r="BW17">
        <v>1</v>
      </c>
      <c r="CU17">
        <f>ROUND(AT17*Source!I35*AH17*AL17,2)</f>
        <v>314.76</v>
      </c>
      <c r="CV17">
        <f>ROUND(Y17*Source!I35,7)</f>
        <v>0.64710000000000001</v>
      </c>
      <c r="CW17">
        <v>0</v>
      </c>
      <c r="CX17">
        <f>ROUND(Y17*Source!I35,7)</f>
        <v>0.64710000000000001</v>
      </c>
      <c r="CY17">
        <f>AD17</f>
        <v>486.41</v>
      </c>
      <c r="CZ17">
        <f>AH17</f>
        <v>486.41</v>
      </c>
      <c r="DA17">
        <f>AL17</f>
        <v>1</v>
      </c>
      <c r="DB17">
        <f t="shared" si="1"/>
        <v>6994.58</v>
      </c>
      <c r="DC17">
        <f t="shared" si="2"/>
        <v>0</v>
      </c>
      <c r="DD17" t="s">
        <v>3</v>
      </c>
      <c r="DE17" t="s">
        <v>3</v>
      </c>
      <c r="DF17">
        <f t="shared" si="5"/>
        <v>0</v>
      </c>
      <c r="DG17">
        <f>ROUND(ROUND(AF17,2)*CX17,2)</f>
        <v>0</v>
      </c>
      <c r="DH17">
        <f t="shared" si="3"/>
        <v>0</v>
      </c>
      <c r="DI17">
        <f t="shared" si="4"/>
        <v>314.76</v>
      </c>
      <c r="DJ17">
        <f>DI17</f>
        <v>314.76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415205774</v>
      </c>
      <c r="C18">
        <v>415205934</v>
      </c>
      <c r="D18">
        <v>342764875</v>
      </c>
      <c r="E18">
        <v>1</v>
      </c>
      <c r="F18">
        <v>1</v>
      </c>
      <c r="G18">
        <v>1</v>
      </c>
      <c r="H18">
        <v>2</v>
      </c>
      <c r="I18" t="s">
        <v>342</v>
      </c>
      <c r="J18" t="s">
        <v>343</v>
      </c>
      <c r="K18" t="s">
        <v>344</v>
      </c>
      <c r="L18">
        <v>1368</v>
      </c>
      <c r="N18">
        <v>1011</v>
      </c>
      <c r="O18" t="s">
        <v>323</v>
      </c>
      <c r="P18" t="s">
        <v>323</v>
      </c>
      <c r="Q18">
        <v>1</v>
      </c>
      <c r="W18">
        <v>0</v>
      </c>
      <c r="X18">
        <v>2016349773</v>
      </c>
      <c r="Y18">
        <f t="shared" si="0"/>
        <v>6.22</v>
      </c>
      <c r="AA18">
        <v>0</v>
      </c>
      <c r="AB18">
        <v>15.8</v>
      </c>
      <c r="AC18">
        <v>0</v>
      </c>
      <c r="AD18">
        <v>0</v>
      </c>
      <c r="AE18">
        <v>0</v>
      </c>
      <c r="AF18">
        <v>11.45</v>
      </c>
      <c r="AG18">
        <v>0</v>
      </c>
      <c r="AH18">
        <v>0</v>
      </c>
      <c r="AI18">
        <v>1</v>
      </c>
      <c r="AJ18">
        <v>1.38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6.22</v>
      </c>
      <c r="AU18" t="s">
        <v>3</v>
      </c>
      <c r="AV18">
        <v>1</v>
      </c>
      <c r="AW18">
        <v>2</v>
      </c>
      <c r="AX18">
        <v>415205938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71.218999999999994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71.218999999999994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ROUND(Y18*Source!I35*DO18,7)</f>
        <v>0</v>
      </c>
      <c r="CX18">
        <f>ROUND(Y18*Source!I35,7)</f>
        <v>0.27989999999999998</v>
      </c>
      <c r="CY18">
        <f>AB18</f>
        <v>15.8</v>
      </c>
      <c r="CZ18">
        <f>AF18</f>
        <v>11.45</v>
      </c>
      <c r="DA18">
        <f>AJ18</f>
        <v>1.38</v>
      </c>
      <c r="DB18">
        <f t="shared" si="1"/>
        <v>71.22</v>
      </c>
      <c r="DC18">
        <f t="shared" si="2"/>
        <v>0</v>
      </c>
      <c r="DD18" t="s">
        <v>3</v>
      </c>
      <c r="DE18" t="s">
        <v>3</v>
      </c>
      <c r="DF18">
        <f t="shared" si="5"/>
        <v>0</v>
      </c>
      <c r="DG18">
        <f>ROUND(ROUND(AF18*AJ18,2)*CX18,2)</f>
        <v>4.42</v>
      </c>
      <c r="DH18">
        <f t="shared" si="3"/>
        <v>0</v>
      </c>
      <c r="DI18">
        <f t="shared" si="4"/>
        <v>0</v>
      </c>
      <c r="DJ18">
        <f>DG18+DH18</f>
        <v>4.42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415205774</v>
      </c>
      <c r="C19">
        <v>415205939</v>
      </c>
      <c r="D19">
        <v>342640201</v>
      </c>
      <c r="E19">
        <v>113</v>
      </c>
      <c r="F19">
        <v>1</v>
      </c>
      <c r="G19">
        <v>1</v>
      </c>
      <c r="H19">
        <v>1</v>
      </c>
      <c r="I19" t="s">
        <v>315</v>
      </c>
      <c r="J19" t="s">
        <v>3</v>
      </c>
      <c r="K19" t="s">
        <v>316</v>
      </c>
      <c r="L19">
        <v>1191</v>
      </c>
      <c r="N19">
        <v>1013</v>
      </c>
      <c r="O19" t="s">
        <v>317</v>
      </c>
      <c r="P19" t="s">
        <v>317</v>
      </c>
      <c r="Q19">
        <v>1</v>
      </c>
      <c r="W19">
        <v>0</v>
      </c>
      <c r="X19">
        <v>1958912953</v>
      </c>
      <c r="Y19">
        <f>(AT19*ROUND(1.15,7))</f>
        <v>3.2199999999999998</v>
      </c>
      <c r="AA19">
        <v>0</v>
      </c>
      <c r="AB19">
        <v>0</v>
      </c>
      <c r="AC19">
        <v>0</v>
      </c>
      <c r="AD19">
        <v>544.42999999999995</v>
      </c>
      <c r="AE19">
        <v>0</v>
      </c>
      <c r="AF19">
        <v>0</v>
      </c>
      <c r="AG19">
        <v>0</v>
      </c>
      <c r="AH19">
        <v>544.42999999999995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2.8</v>
      </c>
      <c r="AU19" t="s">
        <v>69</v>
      </c>
      <c r="AV19">
        <v>1</v>
      </c>
      <c r="AW19">
        <v>2</v>
      </c>
      <c r="AX19">
        <v>415205945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1524.4039999999998</v>
      </c>
      <c r="BN19">
        <v>2.8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1753.0645999999997</v>
      </c>
      <c r="BU19">
        <v>3.2199999999999998</v>
      </c>
      <c r="BV19">
        <v>0</v>
      </c>
      <c r="BW19">
        <v>1</v>
      </c>
      <c r="CU19">
        <f>ROUND(AT19*Source!I36*AH19*AL19,2)</f>
        <v>68.599999999999994</v>
      </c>
      <c r="CV19">
        <f>ROUND(Y19*Source!I36,7)</f>
        <v>0.1449</v>
      </c>
      <c r="CW19">
        <v>0</v>
      </c>
      <c r="CX19">
        <f>ROUND(Y19*Source!I36,7)</f>
        <v>0.1449</v>
      </c>
      <c r="CY19">
        <f>AD19</f>
        <v>544.42999999999995</v>
      </c>
      <c r="CZ19">
        <f>AH19</f>
        <v>544.42999999999995</v>
      </c>
      <c r="DA19">
        <f>AL19</f>
        <v>1</v>
      </c>
      <c r="DB19">
        <f>ROUND((ROUND(AT19*CZ19,2)*ROUND(1.15,7)),6)</f>
        <v>1753.06</v>
      </c>
      <c r="DC19">
        <f>ROUND((ROUND(AT19*AG19,2)*ROUND(1.15,7)),6)</f>
        <v>0</v>
      </c>
      <c r="DD19" t="s">
        <v>3</v>
      </c>
      <c r="DE19" t="s">
        <v>3</v>
      </c>
      <c r="DF19">
        <f t="shared" si="5"/>
        <v>0</v>
      </c>
      <c r="DG19">
        <f>ROUND(ROUND(AF19,2)*CX19,2)</f>
        <v>0</v>
      </c>
      <c r="DH19">
        <f t="shared" si="3"/>
        <v>0</v>
      </c>
      <c r="DI19">
        <f t="shared" si="4"/>
        <v>78.89</v>
      </c>
      <c r="DJ19">
        <f>DI19</f>
        <v>78.89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415205774</v>
      </c>
      <c r="C20">
        <v>415205939</v>
      </c>
      <c r="D20">
        <v>342640393</v>
      </c>
      <c r="E20">
        <v>113</v>
      </c>
      <c r="F20">
        <v>1</v>
      </c>
      <c r="G20">
        <v>1</v>
      </c>
      <c r="H20">
        <v>1</v>
      </c>
      <c r="I20" t="s">
        <v>318</v>
      </c>
      <c r="J20" t="s">
        <v>3</v>
      </c>
      <c r="K20" t="s">
        <v>319</v>
      </c>
      <c r="L20">
        <v>1191</v>
      </c>
      <c r="N20">
        <v>1013</v>
      </c>
      <c r="O20" t="s">
        <v>317</v>
      </c>
      <c r="P20" t="s">
        <v>317</v>
      </c>
      <c r="Q20">
        <v>1</v>
      </c>
      <c r="W20">
        <v>0</v>
      </c>
      <c r="X20">
        <v>-1417349443</v>
      </c>
      <c r="Y20">
        <f>(AT20*ROUND(1.25,7))</f>
        <v>0.05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0.04</v>
      </c>
      <c r="AU20" t="s">
        <v>68</v>
      </c>
      <c r="AV20">
        <v>2</v>
      </c>
      <c r="AW20">
        <v>2</v>
      </c>
      <c r="AX20">
        <v>415205946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ROUND(Y20*Source!I36,7)</f>
        <v>2.2499999999999998E-3</v>
      </c>
      <c r="CY20">
        <f>AD20</f>
        <v>0</v>
      </c>
      <c r="CZ20">
        <f>AH20</f>
        <v>0</v>
      </c>
      <c r="DA20">
        <f>AL20</f>
        <v>1</v>
      </c>
      <c r="DB20">
        <f>ROUND((ROUND(AT20*CZ20,2)*ROUND(1.25,7)),6)</f>
        <v>0</v>
      </c>
      <c r="DC20">
        <f>ROUND((ROUND(AT20*AG20,2)*ROUND(1.25,7)),6)</f>
        <v>0</v>
      </c>
      <c r="DD20" t="s">
        <v>3</v>
      </c>
      <c r="DE20" t="s">
        <v>3</v>
      </c>
      <c r="DF20">
        <f t="shared" si="5"/>
        <v>0</v>
      </c>
      <c r="DG20">
        <f>ROUND(ROUND(AF20,2)*CX20,2)</f>
        <v>0</v>
      </c>
      <c r="DH20">
        <f t="shared" si="3"/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415205774</v>
      </c>
      <c r="C21">
        <v>415205939</v>
      </c>
      <c r="D21">
        <v>342765643</v>
      </c>
      <c r="E21">
        <v>1</v>
      </c>
      <c r="F21">
        <v>1</v>
      </c>
      <c r="G21">
        <v>1</v>
      </c>
      <c r="H21">
        <v>2</v>
      </c>
      <c r="I21" t="s">
        <v>328</v>
      </c>
      <c r="J21" t="s">
        <v>329</v>
      </c>
      <c r="K21" t="s">
        <v>330</v>
      </c>
      <c r="L21">
        <v>1368</v>
      </c>
      <c r="N21">
        <v>1011</v>
      </c>
      <c r="O21" t="s">
        <v>323</v>
      </c>
      <c r="P21" t="s">
        <v>323</v>
      </c>
      <c r="Q21">
        <v>1</v>
      </c>
      <c r="W21">
        <v>0</v>
      </c>
      <c r="X21">
        <v>1503848564</v>
      </c>
      <c r="Y21">
        <f>(AT21*ROUND(1.25,7))</f>
        <v>0.05</v>
      </c>
      <c r="AA21">
        <v>0</v>
      </c>
      <c r="AB21">
        <v>583.05999999999995</v>
      </c>
      <c r="AC21">
        <v>597.98</v>
      </c>
      <c r="AD21">
        <v>0</v>
      </c>
      <c r="AE21">
        <v>0</v>
      </c>
      <c r="AF21">
        <v>477.92</v>
      </c>
      <c r="AG21">
        <v>597.98</v>
      </c>
      <c r="AH21">
        <v>0</v>
      </c>
      <c r="AI21">
        <v>1</v>
      </c>
      <c r="AJ21">
        <v>1.22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0.04</v>
      </c>
      <c r="AU21" t="s">
        <v>68</v>
      </c>
      <c r="AV21">
        <v>1</v>
      </c>
      <c r="AW21">
        <v>2</v>
      </c>
      <c r="AX21">
        <v>415205947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19.116800000000001</v>
      </c>
      <c r="BL21">
        <v>23.9192</v>
      </c>
      <c r="BM21">
        <v>0</v>
      </c>
      <c r="BN21">
        <v>0</v>
      </c>
      <c r="BO21">
        <v>0.04</v>
      </c>
      <c r="BP21">
        <v>1</v>
      </c>
      <c r="BQ21">
        <v>0</v>
      </c>
      <c r="BR21">
        <v>23.896000000000001</v>
      </c>
      <c r="BS21">
        <v>29.899000000000001</v>
      </c>
      <c r="BT21">
        <v>0</v>
      </c>
      <c r="BU21">
        <v>0</v>
      </c>
      <c r="BV21">
        <v>0.05</v>
      </c>
      <c r="BW21">
        <v>1</v>
      </c>
      <c r="CV21">
        <v>0</v>
      </c>
      <c r="CW21">
        <f>ROUND(Y21*Source!I36*DO21,7)</f>
        <v>2.2499999999999998E-3</v>
      </c>
      <c r="CX21">
        <f>ROUND(Y21*Source!I36,7)</f>
        <v>2.2499999999999998E-3</v>
      </c>
      <c r="CY21">
        <f>AB21</f>
        <v>583.05999999999995</v>
      </c>
      <c r="CZ21">
        <f>AF21</f>
        <v>477.92</v>
      </c>
      <c r="DA21">
        <f>AJ21</f>
        <v>1.22</v>
      </c>
      <c r="DB21">
        <f>ROUND((ROUND(AT21*CZ21,2)*ROUND(1.25,7)),6)</f>
        <v>23.9</v>
      </c>
      <c r="DC21">
        <f>ROUND((ROUND(AT21*AG21,2)*ROUND(1.25,7)),6)</f>
        <v>29.9</v>
      </c>
      <c r="DD21" t="s">
        <v>3</v>
      </c>
      <c r="DE21" t="s">
        <v>3</v>
      </c>
      <c r="DF21">
        <f t="shared" si="5"/>
        <v>0</v>
      </c>
      <c r="DG21">
        <f>ROUND(ROUND(AF21*AJ21,2)*CX21,2)</f>
        <v>1.31</v>
      </c>
      <c r="DH21">
        <f t="shared" si="3"/>
        <v>1.35</v>
      </c>
      <c r="DI21">
        <f t="shared" si="4"/>
        <v>0</v>
      </c>
      <c r="DJ21">
        <f>DG21+DH21</f>
        <v>2.66</v>
      </c>
      <c r="DK21">
        <v>0</v>
      </c>
      <c r="DL21" t="s">
        <v>331</v>
      </c>
      <c r="DM21">
        <v>4</v>
      </c>
      <c r="DN21" t="s">
        <v>317</v>
      </c>
      <c r="DO21">
        <v>1</v>
      </c>
    </row>
    <row r="22" spans="1:119" x14ac:dyDescent="0.2">
      <c r="A22">
        <f>ROW(Source!A36)</f>
        <v>36</v>
      </c>
      <c r="B22">
        <v>415205774</v>
      </c>
      <c r="C22">
        <v>415205939</v>
      </c>
      <c r="D22">
        <v>342713920</v>
      </c>
      <c r="E22">
        <v>1</v>
      </c>
      <c r="F22">
        <v>1</v>
      </c>
      <c r="G22">
        <v>1</v>
      </c>
      <c r="H22">
        <v>3</v>
      </c>
      <c r="I22" t="s">
        <v>80</v>
      </c>
      <c r="J22" t="s">
        <v>82</v>
      </c>
      <c r="K22" t="s">
        <v>81</v>
      </c>
      <c r="L22">
        <v>1346</v>
      </c>
      <c r="N22">
        <v>1009</v>
      </c>
      <c r="O22" t="s">
        <v>33</v>
      </c>
      <c r="P22" t="s">
        <v>33</v>
      </c>
      <c r="Q22">
        <v>1</v>
      </c>
      <c r="W22">
        <v>0</v>
      </c>
      <c r="X22">
        <v>-1806356005</v>
      </c>
      <c r="Y22">
        <f>AT22</f>
        <v>45</v>
      </c>
      <c r="AA22">
        <v>43.38</v>
      </c>
      <c r="AB22">
        <v>0</v>
      </c>
      <c r="AC22">
        <v>0</v>
      </c>
      <c r="AD22">
        <v>0</v>
      </c>
      <c r="AE22">
        <v>29.92</v>
      </c>
      <c r="AF22">
        <v>0</v>
      </c>
      <c r="AG22">
        <v>0</v>
      </c>
      <c r="AH22">
        <v>0</v>
      </c>
      <c r="AI22">
        <v>1.45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45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ROUND(Y22*Source!I36,7)</f>
        <v>2.0249999999999999</v>
      </c>
      <c r="CY22">
        <f>AA22</f>
        <v>43.38</v>
      </c>
      <c r="CZ22">
        <f>AE22</f>
        <v>29.92</v>
      </c>
      <c r="DA22">
        <f>AI22</f>
        <v>1.45</v>
      </c>
      <c r="DB22">
        <f>ROUND(ROUND(AT22*CZ22,2),6)</f>
        <v>1346.4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87.84</v>
      </c>
      <c r="DG22">
        <f>ROUND(ROUND(AF22,2)*CX22,2)</f>
        <v>0</v>
      </c>
      <c r="DH22">
        <f t="shared" si="3"/>
        <v>0</v>
      </c>
      <c r="DI22">
        <f t="shared" si="4"/>
        <v>0</v>
      </c>
      <c r="DJ22">
        <f>DF22</f>
        <v>87.84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415205774</v>
      </c>
      <c r="C23">
        <v>415205939</v>
      </c>
      <c r="D23">
        <v>342640225</v>
      </c>
      <c r="E23">
        <v>113</v>
      </c>
      <c r="F23">
        <v>1</v>
      </c>
      <c r="G23">
        <v>1</v>
      </c>
      <c r="H23">
        <v>3</v>
      </c>
      <c r="I23" t="s">
        <v>77</v>
      </c>
      <c r="J23" t="s">
        <v>3</v>
      </c>
      <c r="K23" t="s">
        <v>78</v>
      </c>
      <c r="L23">
        <v>1348</v>
      </c>
      <c r="N23">
        <v>1009</v>
      </c>
      <c r="O23" t="s">
        <v>43</v>
      </c>
      <c r="P23" t="s">
        <v>43</v>
      </c>
      <c r="Q23">
        <v>1000</v>
      </c>
      <c r="W23">
        <v>0</v>
      </c>
      <c r="X23">
        <v>-1795500878</v>
      </c>
      <c r="Y23">
        <f>AT23</f>
        <v>4.4999999999999998E-2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4.4999999999999998E-2</v>
      </c>
      <c r="AU23" t="s">
        <v>3</v>
      </c>
      <c r="AV23">
        <v>0</v>
      </c>
      <c r="AW23">
        <v>2</v>
      </c>
      <c r="AX23">
        <v>415205948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ROUND(Y23*Source!I36,7)</f>
        <v>2.0249999999999999E-3</v>
      </c>
      <c r="CY23">
        <f>AA23</f>
        <v>0</v>
      </c>
      <c r="CZ23">
        <f>AE23</f>
        <v>0</v>
      </c>
      <c r="DA23">
        <f>AI23</f>
        <v>1</v>
      </c>
      <c r="DB23">
        <f>ROUND(ROUND(AT23*CZ23,2),6)</f>
        <v>0</v>
      </c>
      <c r="DC23">
        <f>ROUND(ROUND(AT23*AG23,2),6)</f>
        <v>0</v>
      </c>
      <c r="DD23" t="s">
        <v>3</v>
      </c>
      <c r="DE23" t="s">
        <v>3</v>
      </c>
      <c r="DF23">
        <f t="shared" ref="DF23:DF28" si="6">ROUND(ROUND(AE23,2)*CX23,2)</f>
        <v>0</v>
      </c>
      <c r="DG23">
        <f>ROUND(ROUND(AF23,2)*CX23,2)</f>
        <v>0</v>
      </c>
      <c r="DH23">
        <f t="shared" si="3"/>
        <v>0</v>
      </c>
      <c r="DI23">
        <f t="shared" si="4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415205774</v>
      </c>
      <c r="C24">
        <v>415205951</v>
      </c>
      <c r="D24">
        <v>342640210</v>
      </c>
      <c r="E24">
        <v>113</v>
      </c>
      <c r="F24">
        <v>1</v>
      </c>
      <c r="G24">
        <v>1</v>
      </c>
      <c r="H24">
        <v>1</v>
      </c>
      <c r="I24" t="s">
        <v>345</v>
      </c>
      <c r="J24" t="s">
        <v>3</v>
      </c>
      <c r="K24" t="s">
        <v>346</v>
      </c>
      <c r="L24">
        <v>1191</v>
      </c>
      <c r="N24">
        <v>1013</v>
      </c>
      <c r="O24" t="s">
        <v>317</v>
      </c>
      <c r="P24" t="s">
        <v>317</v>
      </c>
      <c r="Q24">
        <v>1</v>
      </c>
      <c r="W24">
        <v>0</v>
      </c>
      <c r="X24">
        <v>1733635447</v>
      </c>
      <c r="Y24">
        <f>(AT24*ROUND(1.15,7))</f>
        <v>40.824999999999996</v>
      </c>
      <c r="AA24">
        <v>0</v>
      </c>
      <c r="AB24">
        <v>0</v>
      </c>
      <c r="AC24">
        <v>0</v>
      </c>
      <c r="AD24">
        <v>571.20000000000005</v>
      </c>
      <c r="AE24">
        <v>0</v>
      </c>
      <c r="AF24">
        <v>0</v>
      </c>
      <c r="AG24">
        <v>0</v>
      </c>
      <c r="AH24">
        <v>571.20000000000005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35.5</v>
      </c>
      <c r="AU24" t="s">
        <v>69</v>
      </c>
      <c r="AV24">
        <v>1</v>
      </c>
      <c r="AW24">
        <v>2</v>
      </c>
      <c r="AX24">
        <v>415205960</v>
      </c>
      <c r="AY24">
        <v>1</v>
      </c>
      <c r="AZ24">
        <v>0</v>
      </c>
      <c r="BA24">
        <v>23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20277.600000000002</v>
      </c>
      <c r="BN24">
        <v>35.5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23319.239999999998</v>
      </c>
      <c r="BU24">
        <v>40.824999999999996</v>
      </c>
      <c r="BV24">
        <v>0</v>
      </c>
      <c r="BW24">
        <v>1</v>
      </c>
      <c r="CU24">
        <f>ROUND(AT24*Source!I39*AH24*AL24,2)</f>
        <v>3041.64</v>
      </c>
      <c r="CV24">
        <f>ROUND(Y24*Source!I39,7)</f>
        <v>6.1237500000000002</v>
      </c>
      <c r="CW24">
        <v>0</v>
      </c>
      <c r="CX24">
        <f>ROUND(Y24*Source!I39,7)</f>
        <v>6.1237500000000002</v>
      </c>
      <c r="CY24">
        <f>AD24</f>
        <v>571.20000000000005</v>
      </c>
      <c r="CZ24">
        <f>AH24</f>
        <v>571.20000000000005</v>
      </c>
      <c r="DA24">
        <f>AL24</f>
        <v>1</v>
      </c>
      <c r="DB24">
        <f>ROUND((ROUND(AT24*CZ24,2)*ROUND(1.15,7)),6)</f>
        <v>23319.24</v>
      </c>
      <c r="DC24">
        <f>ROUND((ROUND(AT24*AG24,2)*ROUND(1.15,7)),6)</f>
        <v>0</v>
      </c>
      <c r="DD24" t="s">
        <v>3</v>
      </c>
      <c r="DE24" t="s">
        <v>3</v>
      </c>
      <c r="DF24">
        <f t="shared" si="6"/>
        <v>0</v>
      </c>
      <c r="DG24">
        <f>ROUND(ROUND(AF24,2)*CX24,2)</f>
        <v>0</v>
      </c>
      <c r="DH24">
        <f t="shared" si="3"/>
        <v>0</v>
      </c>
      <c r="DI24">
        <f t="shared" si="4"/>
        <v>3497.89</v>
      </c>
      <c r="DJ24">
        <f>DI24</f>
        <v>3497.89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415205774</v>
      </c>
      <c r="C25">
        <v>415205951</v>
      </c>
      <c r="D25">
        <v>342640393</v>
      </c>
      <c r="E25">
        <v>113</v>
      </c>
      <c r="F25">
        <v>1</v>
      </c>
      <c r="G25">
        <v>1</v>
      </c>
      <c r="H25">
        <v>1</v>
      </c>
      <c r="I25" t="s">
        <v>318</v>
      </c>
      <c r="J25" t="s">
        <v>3</v>
      </c>
      <c r="K25" t="s">
        <v>319</v>
      </c>
      <c r="L25">
        <v>1191</v>
      </c>
      <c r="N25">
        <v>1013</v>
      </c>
      <c r="O25" t="s">
        <v>317</v>
      </c>
      <c r="P25" t="s">
        <v>317</v>
      </c>
      <c r="Q25">
        <v>1</v>
      </c>
      <c r="W25">
        <v>0</v>
      </c>
      <c r="X25">
        <v>-1417349443</v>
      </c>
      <c r="Y25">
        <f>(AT25*ROUND(1.25,7))</f>
        <v>1.075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0.86</v>
      </c>
      <c r="AU25" t="s">
        <v>68</v>
      </c>
      <c r="AV25">
        <v>2</v>
      </c>
      <c r="AW25">
        <v>2</v>
      </c>
      <c r="AX25">
        <v>415205961</v>
      </c>
      <c r="AY25">
        <v>1</v>
      </c>
      <c r="AZ25">
        <v>0</v>
      </c>
      <c r="BA25">
        <v>24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ROUND(Y25*Source!I39,7)</f>
        <v>0.16125</v>
      </c>
      <c r="CY25">
        <f>AD25</f>
        <v>0</v>
      </c>
      <c r="CZ25">
        <f>AH25</f>
        <v>0</v>
      </c>
      <c r="DA25">
        <f>AL25</f>
        <v>1</v>
      </c>
      <c r="DB25">
        <f>ROUND((ROUND(AT25*CZ25,2)*ROUND(1.25,7)),6)</f>
        <v>0</v>
      </c>
      <c r="DC25">
        <f>ROUND((ROUND(AT25*AG25,2)*ROUND(1.25,7)),6)</f>
        <v>0</v>
      </c>
      <c r="DD25" t="s">
        <v>3</v>
      </c>
      <c r="DE25" t="s">
        <v>3</v>
      </c>
      <c r="DF25">
        <f t="shared" si="6"/>
        <v>0</v>
      </c>
      <c r="DG25">
        <f>ROUND(ROUND(AF25,2)*CX25,2)</f>
        <v>0</v>
      </c>
      <c r="DH25">
        <f t="shared" si="3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415205774</v>
      </c>
      <c r="C26">
        <v>415205951</v>
      </c>
      <c r="D26">
        <v>342764689</v>
      </c>
      <c r="E26">
        <v>1</v>
      </c>
      <c r="F26">
        <v>1</v>
      </c>
      <c r="G26">
        <v>1</v>
      </c>
      <c r="H26">
        <v>2</v>
      </c>
      <c r="I26" t="s">
        <v>347</v>
      </c>
      <c r="J26" t="s">
        <v>348</v>
      </c>
      <c r="K26" t="s">
        <v>349</v>
      </c>
      <c r="L26">
        <v>1368</v>
      </c>
      <c r="N26">
        <v>1011</v>
      </c>
      <c r="O26" t="s">
        <v>323</v>
      </c>
      <c r="P26" t="s">
        <v>323</v>
      </c>
      <c r="Q26">
        <v>1</v>
      </c>
      <c r="W26">
        <v>0</v>
      </c>
      <c r="X26">
        <v>1047952000</v>
      </c>
      <c r="Y26">
        <f>(AT26*ROUND(1.25,7))</f>
        <v>0.76249999999999996</v>
      </c>
      <c r="AA26">
        <v>0</v>
      </c>
      <c r="AB26">
        <v>846.76</v>
      </c>
      <c r="AC26">
        <v>803.25</v>
      </c>
      <c r="AD26">
        <v>0</v>
      </c>
      <c r="AE26">
        <v>0</v>
      </c>
      <c r="AF26">
        <v>622.62</v>
      </c>
      <c r="AG26">
        <v>803.25</v>
      </c>
      <c r="AH26">
        <v>0</v>
      </c>
      <c r="AI26">
        <v>1</v>
      </c>
      <c r="AJ26">
        <v>1.36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0.61</v>
      </c>
      <c r="AU26" t="s">
        <v>68</v>
      </c>
      <c r="AV26">
        <v>1</v>
      </c>
      <c r="AW26">
        <v>2</v>
      </c>
      <c r="AX26">
        <v>415205962</v>
      </c>
      <c r="AY26">
        <v>1</v>
      </c>
      <c r="AZ26">
        <v>0</v>
      </c>
      <c r="BA26">
        <v>25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379.79820000000001</v>
      </c>
      <c r="BL26">
        <v>489.98250000000002</v>
      </c>
      <c r="BM26">
        <v>0</v>
      </c>
      <c r="BN26">
        <v>0</v>
      </c>
      <c r="BO26">
        <v>0.61</v>
      </c>
      <c r="BP26">
        <v>1</v>
      </c>
      <c r="BQ26">
        <v>0</v>
      </c>
      <c r="BR26">
        <v>474.74775</v>
      </c>
      <c r="BS26">
        <v>612.47812499999998</v>
      </c>
      <c r="BT26">
        <v>0</v>
      </c>
      <c r="BU26">
        <v>0</v>
      </c>
      <c r="BV26">
        <v>0.76249999999999996</v>
      </c>
      <c r="BW26">
        <v>1</v>
      </c>
      <c r="CV26">
        <v>0</v>
      </c>
      <c r="CW26">
        <f>ROUND(Y26*Source!I39*DO26,7)</f>
        <v>0.114375</v>
      </c>
      <c r="CX26">
        <f>ROUND(Y26*Source!I39,7)</f>
        <v>0.114375</v>
      </c>
      <c r="CY26">
        <f>AB26</f>
        <v>846.76</v>
      </c>
      <c r="CZ26">
        <f>AF26</f>
        <v>622.62</v>
      </c>
      <c r="DA26">
        <f>AJ26</f>
        <v>1.36</v>
      </c>
      <c r="DB26">
        <f>ROUND((ROUND(AT26*CZ26,2)*ROUND(1.25,7)),6)</f>
        <v>474.75</v>
      </c>
      <c r="DC26">
        <f>ROUND((ROUND(AT26*AG26,2)*ROUND(1.25,7)),6)</f>
        <v>612.47500000000002</v>
      </c>
      <c r="DD26" t="s">
        <v>3</v>
      </c>
      <c r="DE26" t="s">
        <v>3</v>
      </c>
      <c r="DF26">
        <f t="shared" si="6"/>
        <v>0</v>
      </c>
      <c r="DG26">
        <f>ROUND(ROUND(AF26*AJ26,2)*CX26,2)</f>
        <v>96.85</v>
      </c>
      <c r="DH26">
        <f t="shared" si="3"/>
        <v>91.87</v>
      </c>
      <c r="DI26">
        <f t="shared" si="4"/>
        <v>0</v>
      </c>
      <c r="DJ26">
        <f>DG26+DH26</f>
        <v>188.72</v>
      </c>
      <c r="DK26">
        <v>0</v>
      </c>
      <c r="DL26" t="s">
        <v>350</v>
      </c>
      <c r="DM26">
        <v>6</v>
      </c>
      <c r="DN26" t="s">
        <v>317</v>
      </c>
      <c r="DO26">
        <v>1</v>
      </c>
    </row>
    <row r="27" spans="1:119" x14ac:dyDescent="0.2">
      <c r="A27">
        <f>ROW(Source!A39)</f>
        <v>39</v>
      </c>
      <c r="B27">
        <v>415205774</v>
      </c>
      <c r="C27">
        <v>415205951</v>
      </c>
      <c r="D27">
        <v>342764741</v>
      </c>
      <c r="E27">
        <v>1</v>
      </c>
      <c r="F27">
        <v>1</v>
      </c>
      <c r="G27">
        <v>1</v>
      </c>
      <c r="H27">
        <v>2</v>
      </c>
      <c r="I27" t="s">
        <v>351</v>
      </c>
      <c r="J27" t="s">
        <v>352</v>
      </c>
      <c r="K27" t="s">
        <v>353</v>
      </c>
      <c r="L27">
        <v>1368</v>
      </c>
      <c r="N27">
        <v>1011</v>
      </c>
      <c r="O27" t="s">
        <v>323</v>
      </c>
      <c r="P27" t="s">
        <v>323</v>
      </c>
      <c r="Q27">
        <v>1</v>
      </c>
      <c r="W27">
        <v>0</v>
      </c>
      <c r="X27">
        <v>-361847540</v>
      </c>
      <c r="Y27">
        <f>(AT27*ROUND(1.25,7))</f>
        <v>0.125</v>
      </c>
      <c r="AA27">
        <v>0</v>
      </c>
      <c r="AB27">
        <v>1552.12</v>
      </c>
      <c r="AC27">
        <v>803.25</v>
      </c>
      <c r="AD27">
        <v>0</v>
      </c>
      <c r="AE27">
        <v>0</v>
      </c>
      <c r="AF27">
        <v>1552.12</v>
      </c>
      <c r="AG27">
        <v>803.25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</v>
      </c>
      <c r="AU27" t="s">
        <v>68</v>
      </c>
      <c r="AV27">
        <v>1</v>
      </c>
      <c r="AW27">
        <v>2</v>
      </c>
      <c r="AX27">
        <v>415205963</v>
      </c>
      <c r="AY27">
        <v>1</v>
      </c>
      <c r="AZ27">
        <v>0</v>
      </c>
      <c r="BA27">
        <v>26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155.21199999999999</v>
      </c>
      <c r="BL27">
        <v>80.325000000000003</v>
      </c>
      <c r="BM27">
        <v>0</v>
      </c>
      <c r="BN27">
        <v>0</v>
      </c>
      <c r="BO27">
        <v>0.1</v>
      </c>
      <c r="BP27">
        <v>1</v>
      </c>
      <c r="BQ27">
        <v>0</v>
      </c>
      <c r="BR27">
        <v>194.01499999999999</v>
      </c>
      <c r="BS27">
        <v>100.40625</v>
      </c>
      <c r="BT27">
        <v>0</v>
      </c>
      <c r="BU27">
        <v>0</v>
      </c>
      <c r="BV27">
        <v>0.125</v>
      </c>
      <c r="BW27">
        <v>1</v>
      </c>
      <c r="CV27">
        <v>0</v>
      </c>
      <c r="CW27">
        <f>ROUND(Y27*Source!I39*DO27,7)</f>
        <v>1.8749999999999999E-2</v>
      </c>
      <c r="CX27">
        <f>ROUND(Y27*Source!I39,7)</f>
        <v>1.8749999999999999E-2</v>
      </c>
      <c r="CY27">
        <f>AB27</f>
        <v>1552.12</v>
      </c>
      <c r="CZ27">
        <f>AF27</f>
        <v>1552.12</v>
      </c>
      <c r="DA27">
        <f>AJ27</f>
        <v>1</v>
      </c>
      <c r="DB27">
        <f>ROUND((ROUND(AT27*CZ27,2)*ROUND(1.25,7)),6)</f>
        <v>194.01249999999999</v>
      </c>
      <c r="DC27">
        <f>ROUND((ROUND(AT27*AG27,2)*ROUND(1.25,7)),6)</f>
        <v>100.41249999999999</v>
      </c>
      <c r="DD27" t="s">
        <v>3</v>
      </c>
      <c r="DE27" t="s">
        <v>3</v>
      </c>
      <c r="DF27">
        <f t="shared" si="6"/>
        <v>0</v>
      </c>
      <c r="DG27">
        <f>ROUND(ROUND(AF27,2)*CX27,2)</f>
        <v>29.1</v>
      </c>
      <c r="DH27">
        <f t="shared" si="3"/>
        <v>15.06</v>
      </c>
      <c r="DI27">
        <f t="shared" si="4"/>
        <v>0</v>
      </c>
      <c r="DJ27">
        <f>DG27+DH27</f>
        <v>44.160000000000004</v>
      </c>
      <c r="DK27">
        <v>1</v>
      </c>
      <c r="DL27" t="s">
        <v>350</v>
      </c>
      <c r="DM27">
        <v>6</v>
      </c>
      <c r="DN27" t="s">
        <v>317</v>
      </c>
      <c r="DO27">
        <v>1</v>
      </c>
    </row>
    <row r="28" spans="1:119" x14ac:dyDescent="0.2">
      <c r="A28">
        <f>ROW(Source!A39)</f>
        <v>39</v>
      </c>
      <c r="B28">
        <v>415205774</v>
      </c>
      <c r="C28">
        <v>415205951</v>
      </c>
      <c r="D28">
        <v>342765643</v>
      </c>
      <c r="E28">
        <v>1</v>
      </c>
      <c r="F28">
        <v>1</v>
      </c>
      <c r="G28">
        <v>1</v>
      </c>
      <c r="H28">
        <v>2</v>
      </c>
      <c r="I28" t="s">
        <v>328</v>
      </c>
      <c r="J28" t="s">
        <v>329</v>
      </c>
      <c r="K28" t="s">
        <v>330</v>
      </c>
      <c r="L28">
        <v>1368</v>
      </c>
      <c r="N28">
        <v>1011</v>
      </c>
      <c r="O28" t="s">
        <v>323</v>
      </c>
      <c r="P28" t="s">
        <v>323</v>
      </c>
      <c r="Q28">
        <v>1</v>
      </c>
      <c r="W28">
        <v>0</v>
      </c>
      <c r="X28">
        <v>1503848564</v>
      </c>
      <c r="Y28">
        <f>(AT28*ROUND(1.25,7))</f>
        <v>0.1875</v>
      </c>
      <c r="AA28">
        <v>0</v>
      </c>
      <c r="AB28">
        <v>583.05999999999995</v>
      </c>
      <c r="AC28">
        <v>597.98</v>
      </c>
      <c r="AD28">
        <v>0</v>
      </c>
      <c r="AE28">
        <v>0</v>
      </c>
      <c r="AF28">
        <v>477.92</v>
      </c>
      <c r="AG28">
        <v>597.98</v>
      </c>
      <c r="AH28">
        <v>0</v>
      </c>
      <c r="AI28">
        <v>1</v>
      </c>
      <c r="AJ28">
        <v>1.22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0.15</v>
      </c>
      <c r="AU28" t="s">
        <v>68</v>
      </c>
      <c r="AV28">
        <v>1</v>
      </c>
      <c r="AW28">
        <v>2</v>
      </c>
      <c r="AX28">
        <v>415205964</v>
      </c>
      <c r="AY28">
        <v>1</v>
      </c>
      <c r="AZ28">
        <v>0</v>
      </c>
      <c r="BA28">
        <v>27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71.688000000000002</v>
      </c>
      <c r="BL28">
        <v>89.697000000000003</v>
      </c>
      <c r="BM28">
        <v>0</v>
      </c>
      <c r="BN28">
        <v>0</v>
      </c>
      <c r="BO28">
        <v>0.15</v>
      </c>
      <c r="BP28">
        <v>1</v>
      </c>
      <c r="BQ28">
        <v>0</v>
      </c>
      <c r="BR28">
        <v>89.61</v>
      </c>
      <c r="BS28">
        <v>112.12125</v>
      </c>
      <c r="BT28">
        <v>0</v>
      </c>
      <c r="BU28">
        <v>0</v>
      </c>
      <c r="BV28">
        <v>0.1875</v>
      </c>
      <c r="BW28">
        <v>1</v>
      </c>
      <c r="CV28">
        <v>0</v>
      </c>
      <c r="CW28">
        <f>ROUND(Y28*Source!I39*DO28,7)</f>
        <v>2.8125000000000001E-2</v>
      </c>
      <c r="CX28">
        <f>ROUND(Y28*Source!I39,7)</f>
        <v>2.8125000000000001E-2</v>
      </c>
      <c r="CY28">
        <f>AB28</f>
        <v>583.05999999999995</v>
      </c>
      <c r="CZ28">
        <f>AF28</f>
        <v>477.92</v>
      </c>
      <c r="DA28">
        <f>AJ28</f>
        <v>1.22</v>
      </c>
      <c r="DB28">
        <f>ROUND((ROUND(AT28*CZ28,2)*ROUND(1.25,7)),6)</f>
        <v>89.612499999999997</v>
      </c>
      <c r="DC28">
        <f>ROUND((ROUND(AT28*AG28,2)*ROUND(1.25,7)),6)</f>
        <v>112.125</v>
      </c>
      <c r="DD28" t="s">
        <v>3</v>
      </c>
      <c r="DE28" t="s">
        <v>3</v>
      </c>
      <c r="DF28">
        <f t="shared" si="6"/>
        <v>0</v>
      </c>
      <c r="DG28">
        <f>ROUND(ROUND(AF28*AJ28,2)*CX28,2)</f>
        <v>16.399999999999999</v>
      </c>
      <c r="DH28">
        <f t="shared" si="3"/>
        <v>16.82</v>
      </c>
      <c r="DI28">
        <f t="shared" si="4"/>
        <v>0</v>
      </c>
      <c r="DJ28">
        <f>DG28+DH28</f>
        <v>33.22</v>
      </c>
      <c r="DK28">
        <v>0</v>
      </c>
      <c r="DL28" t="s">
        <v>331</v>
      </c>
      <c r="DM28">
        <v>4</v>
      </c>
      <c r="DN28" t="s">
        <v>317</v>
      </c>
      <c r="DO28">
        <v>1</v>
      </c>
    </row>
    <row r="29" spans="1:119" x14ac:dyDescent="0.2">
      <c r="A29">
        <f>ROW(Source!A39)</f>
        <v>39</v>
      </c>
      <c r="B29">
        <v>415205774</v>
      </c>
      <c r="C29">
        <v>415205951</v>
      </c>
      <c r="D29">
        <v>342714020</v>
      </c>
      <c r="E29">
        <v>1</v>
      </c>
      <c r="F29">
        <v>1</v>
      </c>
      <c r="G29">
        <v>1</v>
      </c>
      <c r="H29">
        <v>3</v>
      </c>
      <c r="I29" t="s">
        <v>354</v>
      </c>
      <c r="J29" t="s">
        <v>355</v>
      </c>
      <c r="K29" t="s">
        <v>356</v>
      </c>
      <c r="L29">
        <v>1346</v>
      </c>
      <c r="N29">
        <v>1009</v>
      </c>
      <c r="O29" t="s">
        <v>33</v>
      </c>
      <c r="P29" t="s">
        <v>33</v>
      </c>
      <c r="Q29">
        <v>1</v>
      </c>
      <c r="W29">
        <v>0</v>
      </c>
      <c r="X29">
        <v>338198390</v>
      </c>
      <c r="Y29">
        <f t="shared" ref="Y29:Y54" si="7">AT29</f>
        <v>32.49</v>
      </c>
      <c r="AA29">
        <v>52.55</v>
      </c>
      <c r="AB29">
        <v>0</v>
      </c>
      <c r="AC29">
        <v>0</v>
      </c>
      <c r="AD29">
        <v>0</v>
      </c>
      <c r="AE29">
        <v>41.38</v>
      </c>
      <c r="AF29">
        <v>0</v>
      </c>
      <c r="AG29">
        <v>0</v>
      </c>
      <c r="AH29">
        <v>0</v>
      </c>
      <c r="AI29">
        <v>1.27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32.49</v>
      </c>
      <c r="AU29" t="s">
        <v>3</v>
      </c>
      <c r="AV29">
        <v>0</v>
      </c>
      <c r="AW29">
        <v>2</v>
      </c>
      <c r="AX29">
        <v>415205965</v>
      </c>
      <c r="AY29">
        <v>1</v>
      </c>
      <c r="AZ29">
        <v>0</v>
      </c>
      <c r="BA29">
        <v>28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1344.4362000000001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1344.4362000000001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ROUND(Y29*Source!I39,7)</f>
        <v>4.8734999999999999</v>
      </c>
      <c r="CY29">
        <f>AA29</f>
        <v>52.55</v>
      </c>
      <c r="CZ29">
        <f>AE29</f>
        <v>41.38</v>
      </c>
      <c r="DA29">
        <f>AI29</f>
        <v>1.27</v>
      </c>
      <c r="DB29">
        <f t="shared" ref="DB29:DB54" si="8">ROUND(ROUND(AT29*CZ29,2),6)</f>
        <v>1344.44</v>
      </c>
      <c r="DC29">
        <f t="shared" ref="DC29:DC54" si="9">ROUND(ROUND(AT29*AG29,2),6)</f>
        <v>0</v>
      </c>
      <c r="DD29" t="s">
        <v>3</v>
      </c>
      <c r="DE29" t="s">
        <v>3</v>
      </c>
      <c r="DF29">
        <f>ROUND(ROUND(AE29*AI29,2)*CX29,2)</f>
        <v>256.10000000000002</v>
      </c>
      <c r="DG29">
        <f t="shared" ref="DG29:DG35" si="10">ROUND(ROUND(AF29,2)*CX29,2)</f>
        <v>0</v>
      </c>
      <c r="DH29">
        <f t="shared" si="3"/>
        <v>0</v>
      </c>
      <c r="DI29">
        <f t="shared" si="4"/>
        <v>0</v>
      </c>
      <c r="DJ29">
        <f>DF29</f>
        <v>256.10000000000002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415205774</v>
      </c>
      <c r="C30">
        <v>415205951</v>
      </c>
      <c r="D30">
        <v>342719390</v>
      </c>
      <c r="E30">
        <v>1</v>
      </c>
      <c r="F30">
        <v>1</v>
      </c>
      <c r="G30">
        <v>1</v>
      </c>
      <c r="H30">
        <v>3</v>
      </c>
      <c r="I30" t="s">
        <v>357</v>
      </c>
      <c r="J30" t="s">
        <v>358</v>
      </c>
      <c r="K30" t="s">
        <v>359</v>
      </c>
      <c r="L30">
        <v>1339</v>
      </c>
      <c r="N30">
        <v>1007</v>
      </c>
      <c r="O30" t="s">
        <v>360</v>
      </c>
      <c r="P30" t="s">
        <v>360</v>
      </c>
      <c r="Q30">
        <v>1</v>
      </c>
      <c r="W30">
        <v>0</v>
      </c>
      <c r="X30">
        <v>1069102517</v>
      </c>
      <c r="Y30">
        <f t="shared" si="7"/>
        <v>0.51</v>
      </c>
      <c r="AA30">
        <v>4647.7</v>
      </c>
      <c r="AB30">
        <v>0</v>
      </c>
      <c r="AC30">
        <v>0</v>
      </c>
      <c r="AD30">
        <v>0</v>
      </c>
      <c r="AE30">
        <v>3778.62</v>
      </c>
      <c r="AF30">
        <v>0</v>
      </c>
      <c r="AG30">
        <v>0</v>
      </c>
      <c r="AH30">
        <v>0</v>
      </c>
      <c r="AI30">
        <v>1.23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0.51</v>
      </c>
      <c r="AU30" t="s">
        <v>3</v>
      </c>
      <c r="AV30">
        <v>0</v>
      </c>
      <c r="AW30">
        <v>2</v>
      </c>
      <c r="AX30">
        <v>415205966</v>
      </c>
      <c r="AY30">
        <v>1</v>
      </c>
      <c r="AZ30">
        <v>0</v>
      </c>
      <c r="BA30">
        <v>29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1927.0962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1927.0962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ROUND(Y30*Source!I39,7)</f>
        <v>7.6499999999999999E-2</v>
      </c>
      <c r="CY30">
        <f>AA30</f>
        <v>4647.7</v>
      </c>
      <c r="CZ30">
        <f>AE30</f>
        <v>3778.62</v>
      </c>
      <c r="DA30">
        <f>AI30</f>
        <v>1.23</v>
      </c>
      <c r="DB30">
        <f t="shared" si="8"/>
        <v>1927.1</v>
      </c>
      <c r="DC30">
        <f t="shared" si="9"/>
        <v>0</v>
      </c>
      <c r="DD30" t="s">
        <v>3</v>
      </c>
      <c r="DE30" t="s">
        <v>3</v>
      </c>
      <c r="DF30">
        <f>ROUND(ROUND(AE30*AI30,2)*CX30,2)</f>
        <v>355.55</v>
      </c>
      <c r="DG30">
        <f t="shared" si="10"/>
        <v>0</v>
      </c>
      <c r="DH30">
        <f t="shared" si="3"/>
        <v>0</v>
      </c>
      <c r="DI30">
        <f t="shared" si="4"/>
        <v>0</v>
      </c>
      <c r="DJ30">
        <f>DF30</f>
        <v>355.55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415205774</v>
      </c>
      <c r="C31">
        <v>415205951</v>
      </c>
      <c r="D31">
        <v>342727773</v>
      </c>
      <c r="E31">
        <v>1</v>
      </c>
      <c r="F31">
        <v>1</v>
      </c>
      <c r="G31">
        <v>1</v>
      </c>
      <c r="H31">
        <v>3</v>
      </c>
      <c r="I31" t="s">
        <v>88</v>
      </c>
      <c r="J31" t="s">
        <v>90</v>
      </c>
      <c r="K31" t="s">
        <v>89</v>
      </c>
      <c r="L31">
        <v>1327</v>
      </c>
      <c r="N31">
        <v>1005</v>
      </c>
      <c r="O31" t="s">
        <v>38</v>
      </c>
      <c r="P31" t="s">
        <v>38</v>
      </c>
      <c r="Q31">
        <v>1</v>
      </c>
      <c r="W31">
        <v>0</v>
      </c>
      <c r="X31">
        <v>-1833354763</v>
      </c>
      <c r="Y31">
        <f t="shared" si="7"/>
        <v>212</v>
      </c>
      <c r="AA31">
        <v>360.13</v>
      </c>
      <c r="AB31">
        <v>0</v>
      </c>
      <c r="AC31">
        <v>0</v>
      </c>
      <c r="AD31">
        <v>0</v>
      </c>
      <c r="AE31">
        <v>193.62</v>
      </c>
      <c r="AF31">
        <v>0</v>
      </c>
      <c r="AG31">
        <v>0</v>
      </c>
      <c r="AH31">
        <v>0</v>
      </c>
      <c r="AI31">
        <v>1.86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212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31.8</v>
      </c>
      <c r="CY31">
        <f>AA31</f>
        <v>360.13</v>
      </c>
      <c r="CZ31">
        <f>AE31</f>
        <v>193.62</v>
      </c>
      <c r="DA31">
        <f>AI31</f>
        <v>1.86</v>
      </c>
      <c r="DB31">
        <f t="shared" si="8"/>
        <v>41047.440000000002</v>
      </c>
      <c r="DC31">
        <f t="shared" si="9"/>
        <v>0</v>
      </c>
      <c r="DD31" t="s">
        <v>3</v>
      </c>
      <c r="DE31" t="s">
        <v>3</v>
      </c>
      <c r="DF31">
        <f>ROUND(ROUND(AE31*AI31,2)*CX31,2)</f>
        <v>11452.13</v>
      </c>
      <c r="DG31">
        <f t="shared" si="10"/>
        <v>0</v>
      </c>
      <c r="DH31">
        <f t="shared" si="3"/>
        <v>0</v>
      </c>
      <c r="DI31">
        <f t="shared" si="4"/>
        <v>0</v>
      </c>
      <c r="DJ31">
        <f>DF31</f>
        <v>11452.13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ROW(Source!A41)</f>
        <v>41</v>
      </c>
      <c r="B32">
        <v>415205774</v>
      </c>
      <c r="C32">
        <v>415205969</v>
      </c>
      <c r="D32">
        <v>342640197</v>
      </c>
      <c r="E32">
        <v>113</v>
      </c>
      <c r="F32">
        <v>1</v>
      </c>
      <c r="G32">
        <v>1</v>
      </c>
      <c r="H32">
        <v>1</v>
      </c>
      <c r="I32" t="s">
        <v>332</v>
      </c>
      <c r="J32" t="s">
        <v>3</v>
      </c>
      <c r="K32" t="s">
        <v>333</v>
      </c>
      <c r="L32">
        <v>1191</v>
      </c>
      <c r="N32">
        <v>1013</v>
      </c>
      <c r="O32" t="s">
        <v>317</v>
      </c>
      <c r="P32" t="s">
        <v>317</v>
      </c>
      <c r="Q32">
        <v>1</v>
      </c>
      <c r="W32">
        <v>0</v>
      </c>
      <c r="X32">
        <v>-1833565283</v>
      </c>
      <c r="Y32">
        <f t="shared" si="7"/>
        <v>0.1</v>
      </c>
      <c r="AA32">
        <v>0</v>
      </c>
      <c r="AB32">
        <v>0</v>
      </c>
      <c r="AC32">
        <v>0</v>
      </c>
      <c r="AD32">
        <v>531.04</v>
      </c>
      <c r="AE32">
        <v>0</v>
      </c>
      <c r="AF32">
        <v>0</v>
      </c>
      <c r="AG32">
        <v>0</v>
      </c>
      <c r="AH32">
        <v>531.04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</v>
      </c>
      <c r="AU32" t="s">
        <v>3</v>
      </c>
      <c r="AV32">
        <v>1</v>
      </c>
      <c r="AW32">
        <v>2</v>
      </c>
      <c r="AX32">
        <v>415205972</v>
      </c>
      <c r="AY32">
        <v>1</v>
      </c>
      <c r="AZ32">
        <v>0</v>
      </c>
      <c r="BA32">
        <v>31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53.103999999999999</v>
      </c>
      <c r="BN32">
        <v>0.1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53.103999999999999</v>
      </c>
      <c r="BU32">
        <v>0.1</v>
      </c>
      <c r="BV32">
        <v>0</v>
      </c>
      <c r="BW32">
        <v>1</v>
      </c>
      <c r="CU32">
        <f>ROUND(AT32*Source!I41*AH32*AL32,2)</f>
        <v>27911.46</v>
      </c>
      <c r="CV32">
        <f>ROUND(Y32*Source!I41,7)</f>
        <v>52.56</v>
      </c>
      <c r="CW32">
        <v>0</v>
      </c>
      <c r="CX32">
        <f>ROUND(Y32*Source!I41,7)</f>
        <v>52.56</v>
      </c>
      <c r="CY32">
        <f>AD32</f>
        <v>531.04</v>
      </c>
      <c r="CZ32">
        <f>AH32</f>
        <v>531.04</v>
      </c>
      <c r="DA32">
        <f>AL32</f>
        <v>1</v>
      </c>
      <c r="DB32">
        <f t="shared" si="8"/>
        <v>53.1</v>
      </c>
      <c r="DC32">
        <f t="shared" si="9"/>
        <v>0</v>
      </c>
      <c r="DD32" t="s">
        <v>3</v>
      </c>
      <c r="DE32" t="s">
        <v>3</v>
      </c>
      <c r="DF32">
        <f t="shared" ref="DF32:DF39" si="11">ROUND(ROUND(AE32,2)*CX32,2)</f>
        <v>0</v>
      </c>
      <c r="DG32">
        <f t="shared" si="10"/>
        <v>0</v>
      </c>
      <c r="DH32">
        <f t="shared" si="3"/>
        <v>0</v>
      </c>
      <c r="DI32">
        <f t="shared" si="4"/>
        <v>27911.46</v>
      </c>
      <c r="DJ32">
        <f>DI32</f>
        <v>27911.46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ROW(Source!A41)</f>
        <v>41</v>
      </c>
      <c r="B33">
        <v>415205774</v>
      </c>
      <c r="C33">
        <v>415205969</v>
      </c>
      <c r="D33">
        <v>342766396</v>
      </c>
      <c r="E33">
        <v>1</v>
      </c>
      <c r="F33">
        <v>1</v>
      </c>
      <c r="G33">
        <v>1</v>
      </c>
      <c r="H33">
        <v>2</v>
      </c>
      <c r="I33" t="s">
        <v>361</v>
      </c>
      <c r="J33" t="s">
        <v>362</v>
      </c>
      <c r="K33" t="s">
        <v>363</v>
      </c>
      <c r="L33">
        <v>1368</v>
      </c>
      <c r="N33">
        <v>1011</v>
      </c>
      <c r="O33" t="s">
        <v>323</v>
      </c>
      <c r="P33" t="s">
        <v>323</v>
      </c>
      <c r="Q33">
        <v>1</v>
      </c>
      <c r="W33">
        <v>0</v>
      </c>
      <c r="X33">
        <v>-1390369986</v>
      </c>
      <c r="Y33">
        <f t="shared" si="7"/>
        <v>0.1</v>
      </c>
      <c r="AA33">
        <v>0</v>
      </c>
      <c r="AB33">
        <v>8.7899999999999991</v>
      </c>
      <c r="AC33">
        <v>0</v>
      </c>
      <c r="AD33">
        <v>0</v>
      </c>
      <c r="AE33">
        <v>0</v>
      </c>
      <c r="AF33">
        <v>8.7899999999999991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</v>
      </c>
      <c r="AU33" t="s">
        <v>3</v>
      </c>
      <c r="AV33">
        <v>1</v>
      </c>
      <c r="AW33">
        <v>2</v>
      </c>
      <c r="AX33">
        <v>415205973</v>
      </c>
      <c r="AY33">
        <v>1</v>
      </c>
      <c r="AZ33">
        <v>0</v>
      </c>
      <c r="BA33">
        <v>32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0.879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0.879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ROUND(Y33*Source!I41*DO33,7)</f>
        <v>0</v>
      </c>
      <c r="CX33">
        <f>ROUND(Y33*Source!I41,7)</f>
        <v>52.56</v>
      </c>
      <c r="CY33">
        <f>AB33</f>
        <v>8.7899999999999991</v>
      </c>
      <c r="CZ33">
        <f>AF33</f>
        <v>8.7899999999999991</v>
      </c>
      <c r="DA33">
        <f>AJ33</f>
        <v>1</v>
      </c>
      <c r="DB33">
        <f t="shared" si="8"/>
        <v>0.88</v>
      </c>
      <c r="DC33">
        <f t="shared" si="9"/>
        <v>0</v>
      </c>
      <c r="DD33" t="s">
        <v>3</v>
      </c>
      <c r="DE33" t="s">
        <v>3</v>
      </c>
      <c r="DF33">
        <f t="shared" si="11"/>
        <v>0</v>
      </c>
      <c r="DG33">
        <f t="shared" si="10"/>
        <v>462</v>
      </c>
      <c r="DH33">
        <f t="shared" ref="DH33:DH62" si="12">ROUND(ROUND(AG33,2)*CX33,2)</f>
        <v>0</v>
      </c>
      <c r="DI33">
        <f t="shared" ref="DI33:DI62" si="13">ROUND(ROUND(AH33,2)*CX33,2)</f>
        <v>0</v>
      </c>
      <c r="DJ33">
        <f>DG33+DH33</f>
        <v>462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415205774</v>
      </c>
      <c r="C34">
        <v>415205974</v>
      </c>
      <c r="D34">
        <v>342640199</v>
      </c>
      <c r="E34">
        <v>113</v>
      </c>
      <c r="F34">
        <v>1</v>
      </c>
      <c r="G34">
        <v>1</v>
      </c>
      <c r="H34">
        <v>1</v>
      </c>
      <c r="I34" t="s">
        <v>364</v>
      </c>
      <c r="J34" t="s">
        <v>3</v>
      </c>
      <c r="K34" t="s">
        <v>365</v>
      </c>
      <c r="L34">
        <v>1191</v>
      </c>
      <c r="N34">
        <v>1013</v>
      </c>
      <c r="O34" t="s">
        <v>317</v>
      </c>
      <c r="P34" t="s">
        <v>317</v>
      </c>
      <c r="Q34">
        <v>1</v>
      </c>
      <c r="W34">
        <v>0</v>
      </c>
      <c r="X34">
        <v>1426738182</v>
      </c>
      <c r="Y34">
        <f t="shared" si="7"/>
        <v>11.66</v>
      </c>
      <c r="AA34">
        <v>0</v>
      </c>
      <c r="AB34">
        <v>0</v>
      </c>
      <c r="AC34">
        <v>0</v>
      </c>
      <c r="AD34">
        <v>537.73</v>
      </c>
      <c r="AE34">
        <v>0</v>
      </c>
      <c r="AF34">
        <v>0</v>
      </c>
      <c r="AG34">
        <v>0</v>
      </c>
      <c r="AH34">
        <v>537.73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11.66</v>
      </c>
      <c r="AU34" t="s">
        <v>3</v>
      </c>
      <c r="AV34">
        <v>1</v>
      </c>
      <c r="AW34">
        <v>2</v>
      </c>
      <c r="AX34">
        <v>415205986</v>
      </c>
      <c r="AY34">
        <v>1</v>
      </c>
      <c r="AZ34">
        <v>0</v>
      </c>
      <c r="BA34">
        <v>33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6269.9318000000003</v>
      </c>
      <c r="BN34">
        <v>11.66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6269.9318000000003</v>
      </c>
      <c r="BU34">
        <v>11.66</v>
      </c>
      <c r="BV34">
        <v>0</v>
      </c>
      <c r="BW34">
        <v>1</v>
      </c>
      <c r="CU34">
        <f>ROUND(AT34*Source!I42*AH34*AL34,2)</f>
        <v>32954.76</v>
      </c>
      <c r="CV34">
        <f>ROUND(Y34*Source!I42,7)</f>
        <v>61.284959999999998</v>
      </c>
      <c r="CW34">
        <v>0</v>
      </c>
      <c r="CX34">
        <f>ROUND(Y34*Source!I42,7)</f>
        <v>61.284959999999998</v>
      </c>
      <c r="CY34">
        <f>AD34</f>
        <v>537.73</v>
      </c>
      <c r="CZ34">
        <f>AH34</f>
        <v>537.73</v>
      </c>
      <c r="DA34">
        <f>AL34</f>
        <v>1</v>
      </c>
      <c r="DB34">
        <f t="shared" si="8"/>
        <v>6269.93</v>
      </c>
      <c r="DC34">
        <f t="shared" si="9"/>
        <v>0</v>
      </c>
      <c r="DD34" t="s">
        <v>3</v>
      </c>
      <c r="DE34" t="s">
        <v>3</v>
      </c>
      <c r="DF34">
        <f t="shared" si="11"/>
        <v>0</v>
      </c>
      <c r="DG34">
        <f t="shared" si="10"/>
        <v>0</v>
      </c>
      <c r="DH34">
        <f t="shared" si="12"/>
        <v>0</v>
      </c>
      <c r="DI34">
        <f t="shared" si="13"/>
        <v>32954.76</v>
      </c>
      <c r="DJ34">
        <f>DI34</f>
        <v>32954.76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415205774</v>
      </c>
      <c r="C35">
        <v>415205974</v>
      </c>
      <c r="D35">
        <v>342640393</v>
      </c>
      <c r="E35">
        <v>113</v>
      </c>
      <c r="F35">
        <v>1</v>
      </c>
      <c r="G35">
        <v>1</v>
      </c>
      <c r="H35">
        <v>1</v>
      </c>
      <c r="I35" t="s">
        <v>318</v>
      </c>
      <c r="J35" t="s">
        <v>3</v>
      </c>
      <c r="K35" t="s">
        <v>319</v>
      </c>
      <c r="L35">
        <v>1191</v>
      </c>
      <c r="N35">
        <v>1013</v>
      </c>
      <c r="O35" t="s">
        <v>317</v>
      </c>
      <c r="P35" t="s">
        <v>317</v>
      </c>
      <c r="Q35">
        <v>1</v>
      </c>
      <c r="W35">
        <v>0</v>
      </c>
      <c r="X35">
        <v>-1417349443</v>
      </c>
      <c r="Y35">
        <f t="shared" si="7"/>
        <v>0.23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0.23</v>
      </c>
      <c r="AU35" t="s">
        <v>3</v>
      </c>
      <c r="AV35">
        <v>2</v>
      </c>
      <c r="AW35">
        <v>2</v>
      </c>
      <c r="AX35">
        <v>415205987</v>
      </c>
      <c r="AY35">
        <v>1</v>
      </c>
      <c r="AZ35">
        <v>0</v>
      </c>
      <c r="BA35">
        <v>34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ROUND(Y35*Source!I42,7)</f>
        <v>1.20888</v>
      </c>
      <c r="CY35">
        <f>AD35</f>
        <v>0</v>
      </c>
      <c r="CZ35">
        <f>AH35</f>
        <v>0</v>
      </c>
      <c r="DA35">
        <f>AL35</f>
        <v>1</v>
      </c>
      <c r="DB35">
        <f t="shared" si="8"/>
        <v>0</v>
      </c>
      <c r="DC35">
        <f t="shared" si="9"/>
        <v>0</v>
      </c>
      <c r="DD35" t="s">
        <v>3</v>
      </c>
      <c r="DE35" t="s">
        <v>3</v>
      </c>
      <c r="DF35">
        <f t="shared" si="11"/>
        <v>0</v>
      </c>
      <c r="DG35">
        <f t="shared" si="10"/>
        <v>0</v>
      </c>
      <c r="DH35">
        <f t="shared" si="12"/>
        <v>0</v>
      </c>
      <c r="DI35">
        <f t="shared" si="1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ROW(Source!A42)</f>
        <v>42</v>
      </c>
      <c r="B36">
        <v>415205774</v>
      </c>
      <c r="C36">
        <v>415205974</v>
      </c>
      <c r="D36">
        <v>342764689</v>
      </c>
      <c r="E36">
        <v>1</v>
      </c>
      <c r="F36">
        <v>1</v>
      </c>
      <c r="G36">
        <v>1</v>
      </c>
      <c r="H36">
        <v>2</v>
      </c>
      <c r="I36" t="s">
        <v>347</v>
      </c>
      <c r="J36" t="s">
        <v>348</v>
      </c>
      <c r="K36" t="s">
        <v>349</v>
      </c>
      <c r="L36">
        <v>1368</v>
      </c>
      <c r="N36">
        <v>1011</v>
      </c>
      <c r="O36" t="s">
        <v>323</v>
      </c>
      <c r="P36" t="s">
        <v>323</v>
      </c>
      <c r="Q36">
        <v>1</v>
      </c>
      <c r="W36">
        <v>0</v>
      </c>
      <c r="X36">
        <v>1047952000</v>
      </c>
      <c r="Y36">
        <f t="shared" si="7"/>
        <v>0.05</v>
      </c>
      <c r="AA36">
        <v>0</v>
      </c>
      <c r="AB36">
        <v>846.76</v>
      </c>
      <c r="AC36">
        <v>803.25</v>
      </c>
      <c r="AD36">
        <v>0</v>
      </c>
      <c r="AE36">
        <v>0</v>
      </c>
      <c r="AF36">
        <v>622.62</v>
      </c>
      <c r="AG36">
        <v>803.25</v>
      </c>
      <c r="AH36">
        <v>0</v>
      </c>
      <c r="AI36">
        <v>1</v>
      </c>
      <c r="AJ36">
        <v>1.36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0.05</v>
      </c>
      <c r="AU36" t="s">
        <v>3</v>
      </c>
      <c r="AV36">
        <v>1</v>
      </c>
      <c r="AW36">
        <v>2</v>
      </c>
      <c r="AX36">
        <v>415205988</v>
      </c>
      <c r="AY36">
        <v>1</v>
      </c>
      <c r="AZ36">
        <v>0</v>
      </c>
      <c r="BA36">
        <v>35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31.131</v>
      </c>
      <c r="BL36">
        <v>40.162500000000001</v>
      </c>
      <c r="BM36">
        <v>0</v>
      </c>
      <c r="BN36">
        <v>0</v>
      </c>
      <c r="BO36">
        <v>0.05</v>
      </c>
      <c r="BP36">
        <v>1</v>
      </c>
      <c r="BQ36">
        <v>0</v>
      </c>
      <c r="BR36">
        <v>31.131</v>
      </c>
      <c r="BS36">
        <v>40.162500000000001</v>
      </c>
      <c r="BT36">
        <v>0</v>
      </c>
      <c r="BU36">
        <v>0</v>
      </c>
      <c r="BV36">
        <v>0.05</v>
      </c>
      <c r="BW36">
        <v>1</v>
      </c>
      <c r="CV36">
        <v>0</v>
      </c>
      <c r="CW36">
        <f>ROUND(Y36*Source!I42*DO36,7)</f>
        <v>0.26279999999999998</v>
      </c>
      <c r="CX36">
        <f>ROUND(Y36*Source!I42,7)</f>
        <v>0.26279999999999998</v>
      </c>
      <c r="CY36">
        <f>AB36</f>
        <v>846.76</v>
      </c>
      <c r="CZ36">
        <f>AF36</f>
        <v>622.62</v>
      </c>
      <c r="DA36">
        <f>AJ36</f>
        <v>1.36</v>
      </c>
      <c r="DB36">
        <f t="shared" si="8"/>
        <v>31.13</v>
      </c>
      <c r="DC36">
        <f t="shared" si="9"/>
        <v>40.159999999999997</v>
      </c>
      <c r="DD36" t="s">
        <v>3</v>
      </c>
      <c r="DE36" t="s">
        <v>3</v>
      </c>
      <c r="DF36">
        <f t="shared" si="11"/>
        <v>0</v>
      </c>
      <c r="DG36">
        <f>ROUND(ROUND(AF36*AJ36,2)*CX36,2)</f>
        <v>222.53</v>
      </c>
      <c r="DH36">
        <f t="shared" si="12"/>
        <v>211.09</v>
      </c>
      <c r="DI36">
        <f t="shared" si="13"/>
        <v>0</v>
      </c>
      <c r="DJ36">
        <f>DG36+DH36</f>
        <v>433.62</v>
      </c>
      <c r="DK36">
        <v>0</v>
      </c>
      <c r="DL36" t="s">
        <v>350</v>
      </c>
      <c r="DM36">
        <v>6</v>
      </c>
      <c r="DN36" t="s">
        <v>317</v>
      </c>
      <c r="DO36">
        <v>1</v>
      </c>
    </row>
    <row r="37" spans="1:119" x14ac:dyDescent="0.2">
      <c r="A37">
        <f>ROW(Source!A42)</f>
        <v>42</v>
      </c>
      <c r="B37">
        <v>415205774</v>
      </c>
      <c r="C37">
        <v>415205974</v>
      </c>
      <c r="D37">
        <v>342765643</v>
      </c>
      <c r="E37">
        <v>1</v>
      </c>
      <c r="F37">
        <v>1</v>
      </c>
      <c r="G37">
        <v>1</v>
      </c>
      <c r="H37">
        <v>2</v>
      </c>
      <c r="I37" t="s">
        <v>328</v>
      </c>
      <c r="J37" t="s">
        <v>329</v>
      </c>
      <c r="K37" t="s">
        <v>330</v>
      </c>
      <c r="L37">
        <v>1368</v>
      </c>
      <c r="N37">
        <v>1011</v>
      </c>
      <c r="O37" t="s">
        <v>323</v>
      </c>
      <c r="P37" t="s">
        <v>323</v>
      </c>
      <c r="Q37">
        <v>1</v>
      </c>
      <c r="W37">
        <v>0</v>
      </c>
      <c r="X37">
        <v>1503848564</v>
      </c>
      <c r="Y37">
        <f t="shared" si="7"/>
        <v>0.18</v>
      </c>
      <c r="AA37">
        <v>0</v>
      </c>
      <c r="AB37">
        <v>583.05999999999995</v>
      </c>
      <c r="AC37">
        <v>597.98</v>
      </c>
      <c r="AD37">
        <v>0</v>
      </c>
      <c r="AE37">
        <v>0</v>
      </c>
      <c r="AF37">
        <v>477.92</v>
      </c>
      <c r="AG37">
        <v>597.98</v>
      </c>
      <c r="AH37">
        <v>0</v>
      </c>
      <c r="AI37">
        <v>1</v>
      </c>
      <c r="AJ37">
        <v>1.22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0.18</v>
      </c>
      <c r="AU37" t="s">
        <v>3</v>
      </c>
      <c r="AV37">
        <v>1</v>
      </c>
      <c r="AW37">
        <v>2</v>
      </c>
      <c r="AX37">
        <v>415205989</v>
      </c>
      <c r="AY37">
        <v>1</v>
      </c>
      <c r="AZ37">
        <v>0</v>
      </c>
      <c r="BA37">
        <v>36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86.025599999999997</v>
      </c>
      <c r="BL37">
        <v>107.63639999999999</v>
      </c>
      <c r="BM37">
        <v>0</v>
      </c>
      <c r="BN37">
        <v>0</v>
      </c>
      <c r="BO37">
        <v>0.18</v>
      </c>
      <c r="BP37">
        <v>1</v>
      </c>
      <c r="BQ37">
        <v>0</v>
      </c>
      <c r="BR37">
        <v>86.025599999999997</v>
      </c>
      <c r="BS37">
        <v>107.63639999999999</v>
      </c>
      <c r="BT37">
        <v>0</v>
      </c>
      <c r="BU37">
        <v>0</v>
      </c>
      <c r="BV37">
        <v>0.18</v>
      </c>
      <c r="BW37">
        <v>1</v>
      </c>
      <c r="CV37">
        <v>0</v>
      </c>
      <c r="CW37">
        <f>ROUND(Y37*Source!I42*DO37,7)</f>
        <v>0.94608000000000003</v>
      </c>
      <c r="CX37">
        <f>ROUND(Y37*Source!I42,7)</f>
        <v>0.94608000000000003</v>
      </c>
      <c r="CY37">
        <f>AB37</f>
        <v>583.05999999999995</v>
      </c>
      <c r="CZ37">
        <f>AF37</f>
        <v>477.92</v>
      </c>
      <c r="DA37">
        <f>AJ37</f>
        <v>1.22</v>
      </c>
      <c r="DB37">
        <f t="shared" si="8"/>
        <v>86.03</v>
      </c>
      <c r="DC37">
        <f t="shared" si="9"/>
        <v>107.64</v>
      </c>
      <c r="DD37" t="s">
        <v>3</v>
      </c>
      <c r="DE37" t="s">
        <v>3</v>
      </c>
      <c r="DF37">
        <f t="shared" si="11"/>
        <v>0</v>
      </c>
      <c r="DG37">
        <f>ROUND(ROUND(AF37*AJ37,2)*CX37,2)</f>
        <v>551.62</v>
      </c>
      <c r="DH37">
        <f t="shared" si="12"/>
        <v>565.74</v>
      </c>
      <c r="DI37">
        <f t="shared" si="13"/>
        <v>0</v>
      </c>
      <c r="DJ37">
        <f>DG37+DH37</f>
        <v>1117.3600000000001</v>
      </c>
      <c r="DK37">
        <v>0</v>
      </c>
      <c r="DL37" t="s">
        <v>331</v>
      </c>
      <c r="DM37">
        <v>4</v>
      </c>
      <c r="DN37" t="s">
        <v>317</v>
      </c>
      <c r="DO37">
        <v>1</v>
      </c>
    </row>
    <row r="38" spans="1:119" x14ac:dyDescent="0.2">
      <c r="A38">
        <f>ROW(Source!A42)</f>
        <v>42</v>
      </c>
      <c r="B38">
        <v>415205774</v>
      </c>
      <c r="C38">
        <v>415205974</v>
      </c>
      <c r="D38">
        <v>342765856</v>
      </c>
      <c r="E38">
        <v>1</v>
      </c>
      <c r="F38">
        <v>1</v>
      </c>
      <c r="G38">
        <v>1</v>
      </c>
      <c r="H38">
        <v>2</v>
      </c>
      <c r="I38" t="s">
        <v>366</v>
      </c>
      <c r="J38" t="s">
        <v>367</v>
      </c>
      <c r="K38" t="s">
        <v>368</v>
      </c>
      <c r="L38">
        <v>1368</v>
      </c>
      <c r="N38">
        <v>1011</v>
      </c>
      <c r="O38" t="s">
        <v>323</v>
      </c>
      <c r="P38" t="s">
        <v>323</v>
      </c>
      <c r="Q38">
        <v>1</v>
      </c>
      <c r="W38">
        <v>0</v>
      </c>
      <c r="X38">
        <v>-2043737778</v>
      </c>
      <c r="Y38">
        <f t="shared" si="7"/>
        <v>4.79</v>
      </c>
      <c r="AA38">
        <v>0</v>
      </c>
      <c r="AB38">
        <v>146.6</v>
      </c>
      <c r="AC38">
        <v>0</v>
      </c>
      <c r="AD38">
        <v>0</v>
      </c>
      <c r="AE38">
        <v>0</v>
      </c>
      <c r="AF38">
        <v>115.43</v>
      </c>
      <c r="AG38">
        <v>0</v>
      </c>
      <c r="AH38">
        <v>0</v>
      </c>
      <c r="AI38">
        <v>1</v>
      </c>
      <c r="AJ38">
        <v>1.27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4.79</v>
      </c>
      <c r="AU38" t="s">
        <v>3</v>
      </c>
      <c r="AV38">
        <v>1</v>
      </c>
      <c r="AW38">
        <v>2</v>
      </c>
      <c r="AX38">
        <v>415205990</v>
      </c>
      <c r="AY38">
        <v>1</v>
      </c>
      <c r="AZ38">
        <v>0</v>
      </c>
      <c r="BA38">
        <v>37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552.90970000000004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552.90970000000004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ROUND(Y38*Source!I42*DO38,7)</f>
        <v>0</v>
      </c>
      <c r="CX38">
        <f>ROUND(Y38*Source!I42,7)</f>
        <v>25.17624</v>
      </c>
      <c r="CY38">
        <f>AB38</f>
        <v>146.6</v>
      </c>
      <c r="CZ38">
        <f>AF38</f>
        <v>115.43</v>
      </c>
      <c r="DA38">
        <f>AJ38</f>
        <v>1.27</v>
      </c>
      <c r="DB38">
        <f t="shared" si="8"/>
        <v>552.91</v>
      </c>
      <c r="DC38">
        <f t="shared" si="9"/>
        <v>0</v>
      </c>
      <c r="DD38" t="s">
        <v>3</v>
      </c>
      <c r="DE38" t="s">
        <v>3</v>
      </c>
      <c r="DF38">
        <f t="shared" si="11"/>
        <v>0</v>
      </c>
      <c r="DG38">
        <f>ROUND(ROUND(AF38*AJ38,2)*CX38,2)</f>
        <v>3690.84</v>
      </c>
      <c r="DH38">
        <f t="shared" si="12"/>
        <v>0</v>
      </c>
      <c r="DI38">
        <f t="shared" si="13"/>
        <v>0</v>
      </c>
      <c r="DJ38">
        <f>DG38+DH38</f>
        <v>3690.84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ROW(Source!A42)</f>
        <v>42</v>
      </c>
      <c r="B39">
        <v>415205774</v>
      </c>
      <c r="C39">
        <v>415205974</v>
      </c>
      <c r="D39">
        <v>342766199</v>
      </c>
      <c r="E39">
        <v>1</v>
      </c>
      <c r="F39">
        <v>1</v>
      </c>
      <c r="G39">
        <v>1</v>
      </c>
      <c r="H39">
        <v>2</v>
      </c>
      <c r="I39" t="s">
        <v>369</v>
      </c>
      <c r="J39" t="s">
        <v>370</v>
      </c>
      <c r="K39" t="s">
        <v>371</v>
      </c>
      <c r="L39">
        <v>1368</v>
      </c>
      <c r="N39">
        <v>1011</v>
      </c>
      <c r="O39" t="s">
        <v>323</v>
      </c>
      <c r="P39" t="s">
        <v>323</v>
      </c>
      <c r="Q39">
        <v>1</v>
      </c>
      <c r="W39">
        <v>0</v>
      </c>
      <c r="X39">
        <v>680960372</v>
      </c>
      <c r="Y39">
        <f t="shared" si="7"/>
        <v>4.79</v>
      </c>
      <c r="AA39">
        <v>0</v>
      </c>
      <c r="AB39">
        <v>56.79</v>
      </c>
      <c r="AC39">
        <v>0</v>
      </c>
      <c r="AD39">
        <v>0</v>
      </c>
      <c r="AE39">
        <v>0</v>
      </c>
      <c r="AF39">
        <v>41.15</v>
      </c>
      <c r="AG39">
        <v>0</v>
      </c>
      <c r="AH39">
        <v>0</v>
      </c>
      <c r="AI39">
        <v>1</v>
      </c>
      <c r="AJ39">
        <v>1.38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4.79</v>
      </c>
      <c r="AU39" t="s">
        <v>3</v>
      </c>
      <c r="AV39">
        <v>1</v>
      </c>
      <c r="AW39">
        <v>2</v>
      </c>
      <c r="AX39">
        <v>415205991</v>
      </c>
      <c r="AY39">
        <v>1</v>
      </c>
      <c r="AZ39">
        <v>0</v>
      </c>
      <c r="BA39">
        <v>38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197.10849999999999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197.10849999999999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ROUND(Y39*Source!I42*DO39,7)</f>
        <v>0</v>
      </c>
      <c r="CX39">
        <f>ROUND(Y39*Source!I42,7)</f>
        <v>25.17624</v>
      </c>
      <c r="CY39">
        <f>AB39</f>
        <v>56.79</v>
      </c>
      <c r="CZ39">
        <f>AF39</f>
        <v>41.15</v>
      </c>
      <c r="DA39">
        <f>AJ39</f>
        <v>1.38</v>
      </c>
      <c r="DB39">
        <f t="shared" si="8"/>
        <v>197.11</v>
      </c>
      <c r="DC39">
        <f t="shared" si="9"/>
        <v>0</v>
      </c>
      <c r="DD39" t="s">
        <v>3</v>
      </c>
      <c r="DE39" t="s">
        <v>3</v>
      </c>
      <c r="DF39">
        <f t="shared" si="11"/>
        <v>0</v>
      </c>
      <c r="DG39">
        <f>ROUND(ROUND(AF39*AJ39,2)*CX39,2)</f>
        <v>1429.76</v>
      </c>
      <c r="DH39">
        <f t="shared" si="12"/>
        <v>0</v>
      </c>
      <c r="DI39">
        <f t="shared" si="13"/>
        <v>0</v>
      </c>
      <c r="DJ39">
        <f>DG39+DH39</f>
        <v>1429.76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ROW(Source!A42)</f>
        <v>42</v>
      </c>
      <c r="B40">
        <v>415205774</v>
      </c>
      <c r="C40">
        <v>415205974</v>
      </c>
      <c r="D40">
        <v>342718355</v>
      </c>
      <c r="E40">
        <v>1</v>
      </c>
      <c r="F40">
        <v>1</v>
      </c>
      <c r="G40">
        <v>1</v>
      </c>
      <c r="H40">
        <v>3</v>
      </c>
      <c r="I40" t="s">
        <v>372</v>
      </c>
      <c r="J40" t="s">
        <v>373</v>
      </c>
      <c r="K40" t="s">
        <v>374</v>
      </c>
      <c r="L40">
        <v>1346</v>
      </c>
      <c r="N40">
        <v>1009</v>
      </c>
      <c r="O40" t="s">
        <v>33</v>
      </c>
      <c r="P40" t="s">
        <v>33</v>
      </c>
      <c r="Q40">
        <v>1</v>
      </c>
      <c r="W40">
        <v>0</v>
      </c>
      <c r="X40">
        <v>-1749521197</v>
      </c>
      <c r="Y40">
        <f t="shared" si="7"/>
        <v>0.75</v>
      </c>
      <c r="AA40">
        <v>80.8</v>
      </c>
      <c r="AB40">
        <v>0</v>
      </c>
      <c r="AC40">
        <v>0</v>
      </c>
      <c r="AD40">
        <v>0</v>
      </c>
      <c r="AE40">
        <v>56.11</v>
      </c>
      <c r="AF40">
        <v>0</v>
      </c>
      <c r="AG40">
        <v>0</v>
      </c>
      <c r="AH40">
        <v>0</v>
      </c>
      <c r="AI40">
        <v>1.44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0.75</v>
      </c>
      <c r="AU40" t="s">
        <v>3</v>
      </c>
      <c r="AV40">
        <v>0</v>
      </c>
      <c r="AW40">
        <v>2</v>
      </c>
      <c r="AX40">
        <v>415205992</v>
      </c>
      <c r="AY40">
        <v>1</v>
      </c>
      <c r="AZ40">
        <v>0</v>
      </c>
      <c r="BA40">
        <v>39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42.082499999999996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42.082499999999996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ROUND(Y40*Source!I42,7)</f>
        <v>3.9420000000000002</v>
      </c>
      <c r="CY40">
        <f>AA40</f>
        <v>80.8</v>
      </c>
      <c r="CZ40">
        <f>AE40</f>
        <v>56.11</v>
      </c>
      <c r="DA40">
        <f>AI40</f>
        <v>1.44</v>
      </c>
      <c r="DB40">
        <f t="shared" si="8"/>
        <v>42.08</v>
      </c>
      <c r="DC40">
        <f t="shared" si="9"/>
        <v>0</v>
      </c>
      <c r="DD40" t="s">
        <v>3</v>
      </c>
      <c r="DE40" t="s">
        <v>3</v>
      </c>
      <c r="DF40">
        <f>ROUND(ROUND(AE40*AI40,2)*CX40,2)</f>
        <v>318.51</v>
      </c>
      <c r="DG40">
        <f t="shared" ref="DG40:DG46" si="14">ROUND(ROUND(AF40,2)*CX40,2)</f>
        <v>0</v>
      </c>
      <c r="DH40">
        <f t="shared" si="12"/>
        <v>0</v>
      </c>
      <c r="DI40">
        <f t="shared" si="13"/>
        <v>0</v>
      </c>
      <c r="DJ40">
        <f>DF40</f>
        <v>318.51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ROW(Source!A42)</f>
        <v>42</v>
      </c>
      <c r="B41">
        <v>415205774</v>
      </c>
      <c r="C41">
        <v>415205974</v>
      </c>
      <c r="D41">
        <v>342643904</v>
      </c>
      <c r="E41">
        <v>113</v>
      </c>
      <c r="F41">
        <v>1</v>
      </c>
      <c r="G41">
        <v>1</v>
      </c>
      <c r="H41">
        <v>3</v>
      </c>
      <c r="I41" t="s">
        <v>109</v>
      </c>
      <c r="J41" t="s">
        <v>3</v>
      </c>
      <c r="K41" t="s">
        <v>110</v>
      </c>
      <c r="L41">
        <v>1346</v>
      </c>
      <c r="N41">
        <v>1009</v>
      </c>
      <c r="O41" t="s">
        <v>33</v>
      </c>
      <c r="P41" t="s">
        <v>33</v>
      </c>
      <c r="Q41">
        <v>1</v>
      </c>
      <c r="W41">
        <v>0</v>
      </c>
      <c r="X41">
        <v>1535059920</v>
      </c>
      <c r="Y41">
        <f t="shared" si="7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</v>
      </c>
      <c r="AV41">
        <v>0</v>
      </c>
      <c r="AW41">
        <v>2</v>
      </c>
      <c r="AX41">
        <v>415205993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ROUND(Y41*Source!I42,7)</f>
        <v>0</v>
      </c>
      <c r="CY41">
        <f>AA41</f>
        <v>0</v>
      </c>
      <c r="CZ41">
        <f>AE41</f>
        <v>0</v>
      </c>
      <c r="DA41">
        <f>AI41</f>
        <v>1</v>
      </c>
      <c r="DB41">
        <f t="shared" si="8"/>
        <v>0</v>
      </c>
      <c r="DC41">
        <f t="shared" si="9"/>
        <v>0</v>
      </c>
      <c r="DD41" t="s">
        <v>3</v>
      </c>
      <c r="DE41" t="s">
        <v>3</v>
      </c>
      <c r="DF41">
        <f>ROUND(ROUND(AE41,2)*CX41,2)</f>
        <v>0</v>
      </c>
      <c r="DG41">
        <f t="shared" si="14"/>
        <v>0</v>
      </c>
      <c r="DH41">
        <f t="shared" si="12"/>
        <v>0</v>
      </c>
      <c r="DI41">
        <f t="shared" si="13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ROW(Source!A42)</f>
        <v>42</v>
      </c>
      <c r="B42">
        <v>415205774</v>
      </c>
      <c r="C42">
        <v>415205974</v>
      </c>
      <c r="D42">
        <v>342643972</v>
      </c>
      <c r="E42">
        <v>113</v>
      </c>
      <c r="F42">
        <v>1</v>
      </c>
      <c r="G42">
        <v>1</v>
      </c>
      <c r="H42">
        <v>3</v>
      </c>
      <c r="I42" t="s">
        <v>112</v>
      </c>
      <c r="J42" t="s">
        <v>3</v>
      </c>
      <c r="K42" t="s">
        <v>113</v>
      </c>
      <c r="L42">
        <v>1346</v>
      </c>
      <c r="N42">
        <v>1009</v>
      </c>
      <c r="O42" t="s">
        <v>33</v>
      </c>
      <c r="P42" t="s">
        <v>33</v>
      </c>
      <c r="Q42">
        <v>1</v>
      </c>
      <c r="W42">
        <v>0</v>
      </c>
      <c r="X42">
        <v>-1357725944</v>
      </c>
      <c r="Y42">
        <f t="shared" si="7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415205994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ROUND(Y42*Source!I42,7)</f>
        <v>0</v>
      </c>
      <c r="CY42">
        <f>AA42</f>
        <v>0</v>
      </c>
      <c r="CZ42">
        <f>AE42</f>
        <v>0</v>
      </c>
      <c r="DA42">
        <f>AI42</f>
        <v>1</v>
      </c>
      <c r="DB42">
        <f t="shared" si="8"/>
        <v>0</v>
      </c>
      <c r="DC42">
        <f t="shared" si="9"/>
        <v>0</v>
      </c>
      <c r="DD42" t="s">
        <v>3</v>
      </c>
      <c r="DE42" t="s">
        <v>3</v>
      </c>
      <c r="DF42">
        <f>ROUND(ROUND(AE42,2)*CX42,2)</f>
        <v>0</v>
      </c>
      <c r="DG42">
        <f t="shared" si="14"/>
        <v>0</v>
      </c>
      <c r="DH42">
        <f t="shared" si="12"/>
        <v>0</v>
      </c>
      <c r="DI42">
        <f t="shared" si="13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ROW(Source!A42)</f>
        <v>42</v>
      </c>
      <c r="B43">
        <v>415205774</v>
      </c>
      <c r="C43">
        <v>415205974</v>
      </c>
      <c r="D43">
        <v>342736178</v>
      </c>
      <c r="E43">
        <v>1</v>
      </c>
      <c r="F43">
        <v>1</v>
      </c>
      <c r="G43">
        <v>1</v>
      </c>
      <c r="H43">
        <v>3</v>
      </c>
      <c r="I43" t="s">
        <v>375</v>
      </c>
      <c r="J43" t="s">
        <v>376</v>
      </c>
      <c r="K43" t="s">
        <v>377</v>
      </c>
      <c r="L43">
        <v>1346</v>
      </c>
      <c r="N43">
        <v>1009</v>
      </c>
      <c r="O43" t="s">
        <v>33</v>
      </c>
      <c r="P43" t="s">
        <v>33</v>
      </c>
      <c r="Q43">
        <v>1</v>
      </c>
      <c r="W43">
        <v>0</v>
      </c>
      <c r="X43">
        <v>1345525934</v>
      </c>
      <c r="Y43">
        <f t="shared" si="7"/>
        <v>17.78</v>
      </c>
      <c r="AA43">
        <v>79.39</v>
      </c>
      <c r="AB43">
        <v>0</v>
      </c>
      <c r="AC43">
        <v>0</v>
      </c>
      <c r="AD43">
        <v>0</v>
      </c>
      <c r="AE43">
        <v>60.6</v>
      </c>
      <c r="AF43">
        <v>0</v>
      </c>
      <c r="AG43">
        <v>0</v>
      </c>
      <c r="AH43">
        <v>0</v>
      </c>
      <c r="AI43">
        <v>1.31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17.78</v>
      </c>
      <c r="AU43" t="s">
        <v>3</v>
      </c>
      <c r="AV43">
        <v>0</v>
      </c>
      <c r="AW43">
        <v>2</v>
      </c>
      <c r="AX43">
        <v>415205995</v>
      </c>
      <c r="AY43">
        <v>1</v>
      </c>
      <c r="AZ43">
        <v>0</v>
      </c>
      <c r="BA43">
        <v>42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1077.4680000000001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1077.4680000000001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ROUND(Y43*Source!I42,7)</f>
        <v>93.451679999999996</v>
      </c>
      <c r="CY43">
        <f>AA43</f>
        <v>79.39</v>
      </c>
      <c r="CZ43">
        <f>AE43</f>
        <v>60.6</v>
      </c>
      <c r="DA43">
        <f>AI43</f>
        <v>1.31</v>
      </c>
      <c r="DB43">
        <f t="shared" si="8"/>
        <v>1077.47</v>
      </c>
      <c r="DC43">
        <f t="shared" si="9"/>
        <v>0</v>
      </c>
      <c r="DD43" t="s">
        <v>3</v>
      </c>
      <c r="DE43" t="s">
        <v>3</v>
      </c>
      <c r="DF43">
        <f>ROUND(ROUND(AE43*AI43,2)*CX43,2)</f>
        <v>7419.13</v>
      </c>
      <c r="DG43">
        <f t="shared" si="14"/>
        <v>0</v>
      </c>
      <c r="DH43">
        <f t="shared" si="12"/>
        <v>0</v>
      </c>
      <c r="DI43">
        <f t="shared" si="13"/>
        <v>0</v>
      </c>
      <c r="DJ43">
        <f>DF43</f>
        <v>7419.13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ROW(Source!A42)</f>
        <v>42</v>
      </c>
      <c r="B44">
        <v>415205774</v>
      </c>
      <c r="C44">
        <v>415205974</v>
      </c>
      <c r="D44">
        <v>0</v>
      </c>
      <c r="E44">
        <v>1</v>
      </c>
      <c r="F44">
        <v>1</v>
      </c>
      <c r="G44">
        <v>1</v>
      </c>
      <c r="H44">
        <v>3</v>
      </c>
      <c r="I44" t="s">
        <v>105</v>
      </c>
      <c r="J44" t="s">
        <v>3</v>
      </c>
      <c r="K44" t="s">
        <v>106</v>
      </c>
      <c r="L44">
        <v>1346</v>
      </c>
      <c r="N44">
        <v>1009</v>
      </c>
      <c r="O44" t="s">
        <v>33</v>
      </c>
      <c r="P44" t="s">
        <v>33</v>
      </c>
      <c r="Q44">
        <v>1</v>
      </c>
      <c r="W44">
        <v>0</v>
      </c>
      <c r="X44">
        <v>-487190639</v>
      </c>
      <c r="Y44">
        <f t="shared" si="7"/>
        <v>80</v>
      </c>
      <c r="AA44">
        <v>625</v>
      </c>
      <c r="AB44">
        <v>0</v>
      </c>
      <c r="AC44">
        <v>0</v>
      </c>
      <c r="AD44">
        <v>0</v>
      </c>
      <c r="AE44">
        <v>625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80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ROUND(Y44*Source!I42,7)</f>
        <v>420.48</v>
      </c>
      <c r="CY44">
        <f>AA44</f>
        <v>625</v>
      </c>
      <c r="CZ44">
        <f>AE44</f>
        <v>625</v>
      </c>
      <c r="DA44">
        <f>AI44</f>
        <v>1</v>
      </c>
      <c r="DB44">
        <f t="shared" si="8"/>
        <v>50000</v>
      </c>
      <c r="DC44">
        <f t="shared" si="9"/>
        <v>0</v>
      </c>
      <c r="DD44" t="s">
        <v>3</v>
      </c>
      <c r="DE44" t="s">
        <v>3</v>
      </c>
      <c r="DF44">
        <f t="shared" ref="DF44:DF50" si="15">ROUND(ROUND(AE44,2)*CX44,2)</f>
        <v>262800</v>
      </c>
      <c r="DG44">
        <f t="shared" si="14"/>
        <v>0</v>
      </c>
      <c r="DH44">
        <f t="shared" si="12"/>
        <v>0</v>
      </c>
      <c r="DI44">
        <f t="shared" si="13"/>
        <v>0</v>
      </c>
      <c r="DJ44">
        <f>DF44</f>
        <v>262800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415205774</v>
      </c>
      <c r="C45">
        <v>415205999</v>
      </c>
      <c r="D45">
        <v>342640199</v>
      </c>
      <c r="E45">
        <v>113</v>
      </c>
      <c r="F45">
        <v>1</v>
      </c>
      <c r="G45">
        <v>1</v>
      </c>
      <c r="H45">
        <v>1</v>
      </c>
      <c r="I45" t="s">
        <v>364</v>
      </c>
      <c r="J45" t="s">
        <v>3</v>
      </c>
      <c r="K45" t="s">
        <v>365</v>
      </c>
      <c r="L45">
        <v>1191</v>
      </c>
      <c r="N45">
        <v>1013</v>
      </c>
      <c r="O45" t="s">
        <v>317</v>
      </c>
      <c r="P45" t="s">
        <v>317</v>
      </c>
      <c r="Q45">
        <v>1</v>
      </c>
      <c r="W45">
        <v>0</v>
      </c>
      <c r="X45">
        <v>1426738182</v>
      </c>
      <c r="Y45">
        <f t="shared" si="7"/>
        <v>4.3600000000000003</v>
      </c>
      <c r="AA45">
        <v>0</v>
      </c>
      <c r="AB45">
        <v>0</v>
      </c>
      <c r="AC45">
        <v>0</v>
      </c>
      <c r="AD45">
        <v>537.73</v>
      </c>
      <c r="AE45">
        <v>0</v>
      </c>
      <c r="AF45">
        <v>0</v>
      </c>
      <c r="AG45">
        <v>0</v>
      </c>
      <c r="AH45">
        <v>537.73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4.3600000000000003</v>
      </c>
      <c r="AU45" t="s">
        <v>3</v>
      </c>
      <c r="AV45">
        <v>1</v>
      </c>
      <c r="AW45">
        <v>2</v>
      </c>
      <c r="AX45">
        <v>415206010</v>
      </c>
      <c r="AY45">
        <v>1</v>
      </c>
      <c r="AZ45">
        <v>0</v>
      </c>
      <c r="BA45">
        <v>43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2344.5028000000002</v>
      </c>
      <c r="BN45">
        <v>4.3600000000000003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2344.5028000000002</v>
      </c>
      <c r="BU45">
        <v>4.3600000000000003</v>
      </c>
      <c r="BV45">
        <v>0</v>
      </c>
      <c r="BW45">
        <v>1</v>
      </c>
      <c r="CU45">
        <f>ROUND(AT45*Source!I46*AH45*AL45,2)</f>
        <v>12322.71</v>
      </c>
      <c r="CV45">
        <f>ROUND(Y45*Source!I46,7)</f>
        <v>22.916160000000001</v>
      </c>
      <c r="CW45">
        <v>0</v>
      </c>
      <c r="CX45">
        <f>ROUND(Y45*Source!I46,7)</f>
        <v>22.916160000000001</v>
      </c>
      <c r="CY45">
        <f>AD45</f>
        <v>537.73</v>
      </c>
      <c r="CZ45">
        <f>AH45</f>
        <v>537.73</v>
      </c>
      <c r="DA45">
        <f>AL45</f>
        <v>1</v>
      </c>
      <c r="DB45">
        <f t="shared" si="8"/>
        <v>2344.5</v>
      </c>
      <c r="DC45">
        <f t="shared" si="9"/>
        <v>0</v>
      </c>
      <c r="DD45" t="s">
        <v>3</v>
      </c>
      <c r="DE45" t="s">
        <v>3</v>
      </c>
      <c r="DF45">
        <f t="shared" si="15"/>
        <v>0</v>
      </c>
      <c r="DG45">
        <f t="shared" si="14"/>
        <v>0</v>
      </c>
      <c r="DH45">
        <f t="shared" si="12"/>
        <v>0</v>
      </c>
      <c r="DI45">
        <f t="shared" si="13"/>
        <v>12322.71</v>
      </c>
      <c r="DJ45">
        <f>DI45</f>
        <v>12322.71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415205774</v>
      </c>
      <c r="C46">
        <v>415205999</v>
      </c>
      <c r="D46">
        <v>342640393</v>
      </c>
      <c r="E46">
        <v>113</v>
      </c>
      <c r="F46">
        <v>1</v>
      </c>
      <c r="G46">
        <v>1</v>
      </c>
      <c r="H46">
        <v>1</v>
      </c>
      <c r="I46" t="s">
        <v>318</v>
      </c>
      <c r="J46" t="s">
        <v>3</v>
      </c>
      <c r="K46" t="s">
        <v>319</v>
      </c>
      <c r="L46">
        <v>1191</v>
      </c>
      <c r="N46">
        <v>1013</v>
      </c>
      <c r="O46" t="s">
        <v>317</v>
      </c>
      <c r="P46" t="s">
        <v>317</v>
      </c>
      <c r="Q46">
        <v>1</v>
      </c>
      <c r="W46">
        <v>0</v>
      </c>
      <c r="X46">
        <v>-1417349443</v>
      </c>
      <c r="Y46">
        <f t="shared" si="7"/>
        <v>0.12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0.12</v>
      </c>
      <c r="AU46" t="s">
        <v>3</v>
      </c>
      <c r="AV46">
        <v>2</v>
      </c>
      <c r="AW46">
        <v>2</v>
      </c>
      <c r="AX46">
        <v>415206011</v>
      </c>
      <c r="AY46">
        <v>1</v>
      </c>
      <c r="AZ46">
        <v>0</v>
      </c>
      <c r="BA46">
        <v>44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ROUND(Y46*Source!I46,7)</f>
        <v>0.63071999999999995</v>
      </c>
      <c r="CY46">
        <f>AD46</f>
        <v>0</v>
      </c>
      <c r="CZ46">
        <f>AH46</f>
        <v>0</v>
      </c>
      <c r="DA46">
        <f>AL46</f>
        <v>1</v>
      </c>
      <c r="DB46">
        <f t="shared" si="8"/>
        <v>0</v>
      </c>
      <c r="DC46">
        <f t="shared" si="9"/>
        <v>0</v>
      </c>
      <c r="DD46" t="s">
        <v>3</v>
      </c>
      <c r="DE46" t="s">
        <v>3</v>
      </c>
      <c r="DF46">
        <f t="shared" si="15"/>
        <v>0</v>
      </c>
      <c r="DG46">
        <f t="shared" si="14"/>
        <v>0</v>
      </c>
      <c r="DH46">
        <f t="shared" si="12"/>
        <v>0</v>
      </c>
      <c r="DI46">
        <f t="shared" si="1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415205774</v>
      </c>
      <c r="C47">
        <v>415205999</v>
      </c>
      <c r="D47">
        <v>342764689</v>
      </c>
      <c r="E47">
        <v>1</v>
      </c>
      <c r="F47">
        <v>1</v>
      </c>
      <c r="G47">
        <v>1</v>
      </c>
      <c r="H47">
        <v>2</v>
      </c>
      <c r="I47" t="s">
        <v>347</v>
      </c>
      <c r="J47" t="s">
        <v>348</v>
      </c>
      <c r="K47" t="s">
        <v>349</v>
      </c>
      <c r="L47">
        <v>1368</v>
      </c>
      <c r="N47">
        <v>1011</v>
      </c>
      <c r="O47" t="s">
        <v>323</v>
      </c>
      <c r="P47" t="s">
        <v>323</v>
      </c>
      <c r="Q47">
        <v>1</v>
      </c>
      <c r="W47">
        <v>0</v>
      </c>
      <c r="X47">
        <v>1047952000</v>
      </c>
      <c r="Y47">
        <f t="shared" si="7"/>
        <v>0.01</v>
      </c>
      <c r="AA47">
        <v>0</v>
      </c>
      <c r="AB47">
        <v>846.76</v>
      </c>
      <c r="AC47">
        <v>803.25</v>
      </c>
      <c r="AD47">
        <v>0</v>
      </c>
      <c r="AE47">
        <v>0</v>
      </c>
      <c r="AF47">
        <v>622.62</v>
      </c>
      <c r="AG47">
        <v>803.25</v>
      </c>
      <c r="AH47">
        <v>0</v>
      </c>
      <c r="AI47">
        <v>1</v>
      </c>
      <c r="AJ47">
        <v>1.36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0.01</v>
      </c>
      <c r="AU47" t="s">
        <v>3</v>
      </c>
      <c r="AV47">
        <v>1</v>
      </c>
      <c r="AW47">
        <v>2</v>
      </c>
      <c r="AX47">
        <v>415206012</v>
      </c>
      <c r="AY47">
        <v>1</v>
      </c>
      <c r="AZ47">
        <v>0</v>
      </c>
      <c r="BA47">
        <v>45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6.2262000000000004</v>
      </c>
      <c r="BL47">
        <v>8.0325000000000006</v>
      </c>
      <c r="BM47">
        <v>0</v>
      </c>
      <c r="BN47">
        <v>0</v>
      </c>
      <c r="BO47">
        <v>0.01</v>
      </c>
      <c r="BP47">
        <v>1</v>
      </c>
      <c r="BQ47">
        <v>0</v>
      </c>
      <c r="BR47">
        <v>6.2262000000000004</v>
      </c>
      <c r="BS47">
        <v>8.0325000000000006</v>
      </c>
      <c r="BT47">
        <v>0</v>
      </c>
      <c r="BU47">
        <v>0</v>
      </c>
      <c r="BV47">
        <v>0.01</v>
      </c>
      <c r="BW47">
        <v>1</v>
      </c>
      <c r="CV47">
        <v>0</v>
      </c>
      <c r="CW47">
        <f>ROUND(Y47*Source!I46*DO47,7)</f>
        <v>5.2560000000000003E-2</v>
      </c>
      <c r="CX47">
        <f>ROUND(Y47*Source!I46,7)</f>
        <v>5.2560000000000003E-2</v>
      </c>
      <c r="CY47">
        <f>AB47</f>
        <v>846.76</v>
      </c>
      <c r="CZ47">
        <f>AF47</f>
        <v>622.62</v>
      </c>
      <c r="DA47">
        <f>AJ47</f>
        <v>1.36</v>
      </c>
      <c r="DB47">
        <f t="shared" si="8"/>
        <v>6.23</v>
      </c>
      <c r="DC47">
        <f t="shared" si="9"/>
        <v>8.0299999999999994</v>
      </c>
      <c r="DD47" t="s">
        <v>3</v>
      </c>
      <c r="DE47" t="s">
        <v>3</v>
      </c>
      <c r="DF47">
        <f t="shared" si="15"/>
        <v>0</v>
      </c>
      <c r="DG47">
        <f>ROUND(ROUND(AF47*AJ47,2)*CX47,2)</f>
        <v>44.51</v>
      </c>
      <c r="DH47">
        <f t="shared" si="12"/>
        <v>42.22</v>
      </c>
      <c r="DI47">
        <f t="shared" si="13"/>
        <v>0</v>
      </c>
      <c r="DJ47">
        <f>DG47+DH47</f>
        <v>86.72999999999999</v>
      </c>
      <c r="DK47">
        <v>0</v>
      </c>
      <c r="DL47" t="s">
        <v>350</v>
      </c>
      <c r="DM47">
        <v>6</v>
      </c>
      <c r="DN47" t="s">
        <v>317</v>
      </c>
      <c r="DO47">
        <v>1</v>
      </c>
    </row>
    <row r="48" spans="1:119" x14ac:dyDescent="0.2">
      <c r="A48">
        <f>ROW(Source!A46)</f>
        <v>46</v>
      </c>
      <c r="B48">
        <v>415205774</v>
      </c>
      <c r="C48">
        <v>415205999</v>
      </c>
      <c r="D48">
        <v>342765643</v>
      </c>
      <c r="E48">
        <v>1</v>
      </c>
      <c r="F48">
        <v>1</v>
      </c>
      <c r="G48">
        <v>1</v>
      </c>
      <c r="H48">
        <v>2</v>
      </c>
      <c r="I48" t="s">
        <v>328</v>
      </c>
      <c r="J48" t="s">
        <v>329</v>
      </c>
      <c r="K48" t="s">
        <v>330</v>
      </c>
      <c r="L48">
        <v>1368</v>
      </c>
      <c r="N48">
        <v>1011</v>
      </c>
      <c r="O48" t="s">
        <v>323</v>
      </c>
      <c r="P48" t="s">
        <v>323</v>
      </c>
      <c r="Q48">
        <v>1</v>
      </c>
      <c r="W48">
        <v>0</v>
      </c>
      <c r="X48">
        <v>1503848564</v>
      </c>
      <c r="Y48">
        <f t="shared" si="7"/>
        <v>0.11</v>
      </c>
      <c r="AA48">
        <v>0</v>
      </c>
      <c r="AB48">
        <v>583.05999999999995</v>
      </c>
      <c r="AC48">
        <v>597.98</v>
      </c>
      <c r="AD48">
        <v>0</v>
      </c>
      <c r="AE48">
        <v>0</v>
      </c>
      <c r="AF48">
        <v>477.92</v>
      </c>
      <c r="AG48">
        <v>597.98</v>
      </c>
      <c r="AH48">
        <v>0</v>
      </c>
      <c r="AI48">
        <v>1</v>
      </c>
      <c r="AJ48">
        <v>1.22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0.11</v>
      </c>
      <c r="AU48" t="s">
        <v>3</v>
      </c>
      <c r="AV48">
        <v>1</v>
      </c>
      <c r="AW48">
        <v>2</v>
      </c>
      <c r="AX48">
        <v>415206013</v>
      </c>
      <c r="AY48">
        <v>1</v>
      </c>
      <c r="AZ48">
        <v>0</v>
      </c>
      <c r="BA48">
        <v>46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52.571200000000005</v>
      </c>
      <c r="BL48">
        <v>65.777799999999999</v>
      </c>
      <c r="BM48">
        <v>0</v>
      </c>
      <c r="BN48">
        <v>0</v>
      </c>
      <c r="BO48">
        <v>0.11</v>
      </c>
      <c r="BP48">
        <v>1</v>
      </c>
      <c r="BQ48">
        <v>0</v>
      </c>
      <c r="BR48">
        <v>52.571200000000005</v>
      </c>
      <c r="BS48">
        <v>65.777799999999999</v>
      </c>
      <c r="BT48">
        <v>0</v>
      </c>
      <c r="BU48">
        <v>0</v>
      </c>
      <c r="BV48">
        <v>0.11</v>
      </c>
      <c r="BW48">
        <v>1</v>
      </c>
      <c r="CV48">
        <v>0</v>
      </c>
      <c r="CW48">
        <f>ROUND(Y48*Source!I46*DO48,7)</f>
        <v>0.57816000000000001</v>
      </c>
      <c r="CX48">
        <f>ROUND(Y48*Source!I46,7)</f>
        <v>0.57816000000000001</v>
      </c>
      <c r="CY48">
        <f>AB48</f>
        <v>583.05999999999995</v>
      </c>
      <c r="CZ48">
        <f>AF48</f>
        <v>477.92</v>
      </c>
      <c r="DA48">
        <f>AJ48</f>
        <v>1.22</v>
      </c>
      <c r="DB48">
        <f t="shared" si="8"/>
        <v>52.57</v>
      </c>
      <c r="DC48">
        <f t="shared" si="9"/>
        <v>65.78</v>
      </c>
      <c r="DD48" t="s">
        <v>3</v>
      </c>
      <c r="DE48" t="s">
        <v>3</v>
      </c>
      <c r="DF48">
        <f t="shared" si="15"/>
        <v>0</v>
      </c>
      <c r="DG48">
        <f>ROUND(ROUND(AF48*AJ48,2)*CX48,2)</f>
        <v>337.1</v>
      </c>
      <c r="DH48">
        <f t="shared" si="12"/>
        <v>345.73</v>
      </c>
      <c r="DI48">
        <f t="shared" si="13"/>
        <v>0</v>
      </c>
      <c r="DJ48">
        <f>DG48+DH48</f>
        <v>682.83</v>
      </c>
      <c r="DK48">
        <v>0</v>
      </c>
      <c r="DL48" t="s">
        <v>331</v>
      </c>
      <c r="DM48">
        <v>4</v>
      </c>
      <c r="DN48" t="s">
        <v>317</v>
      </c>
      <c r="DO48">
        <v>1</v>
      </c>
    </row>
    <row r="49" spans="1:119" x14ac:dyDescent="0.2">
      <c r="A49">
        <f>ROW(Source!A46)</f>
        <v>46</v>
      </c>
      <c r="B49">
        <v>415205774</v>
      </c>
      <c r="C49">
        <v>415205999</v>
      </c>
      <c r="D49">
        <v>342765856</v>
      </c>
      <c r="E49">
        <v>1</v>
      </c>
      <c r="F49">
        <v>1</v>
      </c>
      <c r="G49">
        <v>1</v>
      </c>
      <c r="H49">
        <v>2</v>
      </c>
      <c r="I49" t="s">
        <v>366</v>
      </c>
      <c r="J49" t="s">
        <v>367</v>
      </c>
      <c r="K49" t="s">
        <v>368</v>
      </c>
      <c r="L49">
        <v>1368</v>
      </c>
      <c r="N49">
        <v>1011</v>
      </c>
      <c r="O49" t="s">
        <v>323</v>
      </c>
      <c r="P49" t="s">
        <v>323</v>
      </c>
      <c r="Q49">
        <v>1</v>
      </c>
      <c r="W49">
        <v>0</v>
      </c>
      <c r="X49">
        <v>-2043737778</v>
      </c>
      <c r="Y49">
        <f t="shared" si="7"/>
        <v>1.75</v>
      </c>
      <c r="AA49">
        <v>0</v>
      </c>
      <c r="AB49">
        <v>146.6</v>
      </c>
      <c r="AC49">
        <v>0</v>
      </c>
      <c r="AD49">
        <v>0</v>
      </c>
      <c r="AE49">
        <v>0</v>
      </c>
      <c r="AF49">
        <v>115.43</v>
      </c>
      <c r="AG49">
        <v>0</v>
      </c>
      <c r="AH49">
        <v>0</v>
      </c>
      <c r="AI49">
        <v>1</v>
      </c>
      <c r="AJ49">
        <v>1.27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1.75</v>
      </c>
      <c r="AU49" t="s">
        <v>3</v>
      </c>
      <c r="AV49">
        <v>1</v>
      </c>
      <c r="AW49">
        <v>2</v>
      </c>
      <c r="AX49">
        <v>415206014</v>
      </c>
      <c r="AY49">
        <v>1</v>
      </c>
      <c r="AZ49">
        <v>0</v>
      </c>
      <c r="BA49">
        <v>47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202.0025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202.0025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ROUND(Y49*Source!I46*DO49,7)</f>
        <v>0</v>
      </c>
      <c r="CX49">
        <f>ROUND(Y49*Source!I46,7)</f>
        <v>9.1980000000000004</v>
      </c>
      <c r="CY49">
        <f>AB49</f>
        <v>146.6</v>
      </c>
      <c r="CZ49">
        <f>AF49</f>
        <v>115.43</v>
      </c>
      <c r="DA49">
        <f>AJ49</f>
        <v>1.27</v>
      </c>
      <c r="DB49">
        <f t="shared" si="8"/>
        <v>202</v>
      </c>
      <c r="DC49">
        <f t="shared" si="9"/>
        <v>0</v>
      </c>
      <c r="DD49" t="s">
        <v>3</v>
      </c>
      <c r="DE49" t="s">
        <v>3</v>
      </c>
      <c r="DF49">
        <f t="shared" si="15"/>
        <v>0</v>
      </c>
      <c r="DG49">
        <f>ROUND(ROUND(AF49*AJ49,2)*CX49,2)</f>
        <v>1348.43</v>
      </c>
      <c r="DH49">
        <f t="shared" si="12"/>
        <v>0</v>
      </c>
      <c r="DI49">
        <f t="shared" si="13"/>
        <v>0</v>
      </c>
      <c r="DJ49">
        <f>DG49+DH49</f>
        <v>1348.43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415205774</v>
      </c>
      <c r="C50">
        <v>415205999</v>
      </c>
      <c r="D50">
        <v>342766199</v>
      </c>
      <c r="E50">
        <v>1</v>
      </c>
      <c r="F50">
        <v>1</v>
      </c>
      <c r="G50">
        <v>1</v>
      </c>
      <c r="H50">
        <v>2</v>
      </c>
      <c r="I50" t="s">
        <v>369</v>
      </c>
      <c r="J50" t="s">
        <v>370</v>
      </c>
      <c r="K50" t="s">
        <v>371</v>
      </c>
      <c r="L50">
        <v>1368</v>
      </c>
      <c r="N50">
        <v>1011</v>
      </c>
      <c r="O50" t="s">
        <v>323</v>
      </c>
      <c r="P50" t="s">
        <v>323</v>
      </c>
      <c r="Q50">
        <v>1</v>
      </c>
      <c r="W50">
        <v>0</v>
      </c>
      <c r="X50">
        <v>680960372</v>
      </c>
      <c r="Y50">
        <f t="shared" si="7"/>
        <v>1.75</v>
      </c>
      <c r="AA50">
        <v>0</v>
      </c>
      <c r="AB50">
        <v>56.79</v>
      </c>
      <c r="AC50">
        <v>0</v>
      </c>
      <c r="AD50">
        <v>0</v>
      </c>
      <c r="AE50">
        <v>0</v>
      </c>
      <c r="AF50">
        <v>41.15</v>
      </c>
      <c r="AG50">
        <v>0</v>
      </c>
      <c r="AH50">
        <v>0</v>
      </c>
      <c r="AI50">
        <v>1</v>
      </c>
      <c r="AJ50">
        <v>1.38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1.75</v>
      </c>
      <c r="AU50" t="s">
        <v>3</v>
      </c>
      <c r="AV50">
        <v>1</v>
      </c>
      <c r="AW50">
        <v>2</v>
      </c>
      <c r="AX50">
        <v>415206015</v>
      </c>
      <c r="AY50">
        <v>1</v>
      </c>
      <c r="AZ50">
        <v>0</v>
      </c>
      <c r="BA50">
        <v>48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72.012500000000003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72.012500000000003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ROUND(Y50*Source!I46*DO50,7)</f>
        <v>0</v>
      </c>
      <c r="CX50">
        <f>ROUND(Y50*Source!I46,7)</f>
        <v>9.1980000000000004</v>
      </c>
      <c r="CY50">
        <f>AB50</f>
        <v>56.79</v>
      </c>
      <c r="CZ50">
        <f>AF50</f>
        <v>41.15</v>
      </c>
      <c r="DA50">
        <f>AJ50</f>
        <v>1.38</v>
      </c>
      <c r="DB50">
        <f t="shared" si="8"/>
        <v>72.010000000000005</v>
      </c>
      <c r="DC50">
        <f t="shared" si="9"/>
        <v>0</v>
      </c>
      <c r="DD50" t="s">
        <v>3</v>
      </c>
      <c r="DE50" t="s">
        <v>3</v>
      </c>
      <c r="DF50">
        <f t="shared" si="15"/>
        <v>0</v>
      </c>
      <c r="DG50">
        <f>ROUND(ROUND(AF50*AJ50,2)*CX50,2)</f>
        <v>522.35</v>
      </c>
      <c r="DH50">
        <f t="shared" si="12"/>
        <v>0</v>
      </c>
      <c r="DI50">
        <f t="shared" si="13"/>
        <v>0</v>
      </c>
      <c r="DJ50">
        <f>DG50+DH50</f>
        <v>522.35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415205774</v>
      </c>
      <c r="C51">
        <v>415205999</v>
      </c>
      <c r="D51">
        <v>342718355</v>
      </c>
      <c r="E51">
        <v>1</v>
      </c>
      <c r="F51">
        <v>1</v>
      </c>
      <c r="G51">
        <v>1</v>
      </c>
      <c r="H51">
        <v>3</v>
      </c>
      <c r="I51" t="s">
        <v>372</v>
      </c>
      <c r="J51" t="s">
        <v>373</v>
      </c>
      <c r="K51" t="s">
        <v>374</v>
      </c>
      <c r="L51">
        <v>1346</v>
      </c>
      <c r="N51">
        <v>1009</v>
      </c>
      <c r="O51" t="s">
        <v>33</v>
      </c>
      <c r="P51" t="s">
        <v>33</v>
      </c>
      <c r="Q51">
        <v>1</v>
      </c>
      <c r="W51">
        <v>0</v>
      </c>
      <c r="X51">
        <v>-1749521197</v>
      </c>
      <c r="Y51">
        <f t="shared" si="7"/>
        <v>0.25</v>
      </c>
      <c r="AA51">
        <v>80.8</v>
      </c>
      <c r="AB51">
        <v>0</v>
      </c>
      <c r="AC51">
        <v>0</v>
      </c>
      <c r="AD51">
        <v>0</v>
      </c>
      <c r="AE51">
        <v>56.11</v>
      </c>
      <c r="AF51">
        <v>0</v>
      </c>
      <c r="AG51">
        <v>0</v>
      </c>
      <c r="AH51">
        <v>0</v>
      </c>
      <c r="AI51">
        <v>1.44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0.25</v>
      </c>
      <c r="AU51" t="s">
        <v>3</v>
      </c>
      <c r="AV51">
        <v>0</v>
      </c>
      <c r="AW51">
        <v>2</v>
      </c>
      <c r="AX51">
        <v>415206016</v>
      </c>
      <c r="AY51">
        <v>1</v>
      </c>
      <c r="AZ51">
        <v>0</v>
      </c>
      <c r="BA51">
        <v>49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14.0275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14.0275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ROUND(Y51*Source!I46,7)</f>
        <v>1.3140000000000001</v>
      </c>
      <c r="CY51">
        <f>AA51</f>
        <v>80.8</v>
      </c>
      <c r="CZ51">
        <f>AE51</f>
        <v>56.11</v>
      </c>
      <c r="DA51">
        <f>AI51</f>
        <v>1.44</v>
      </c>
      <c r="DB51">
        <f t="shared" si="8"/>
        <v>14.03</v>
      </c>
      <c r="DC51">
        <f t="shared" si="9"/>
        <v>0</v>
      </c>
      <c r="DD51" t="s">
        <v>3</v>
      </c>
      <c r="DE51" t="s">
        <v>3</v>
      </c>
      <c r="DF51">
        <f>ROUND(ROUND(AE51*AI51,2)*CX51,2)</f>
        <v>106.17</v>
      </c>
      <c r="DG51">
        <f t="shared" ref="DG51:DG56" si="16">ROUND(ROUND(AF51,2)*CX51,2)</f>
        <v>0</v>
      </c>
      <c r="DH51">
        <f t="shared" si="12"/>
        <v>0</v>
      </c>
      <c r="DI51">
        <f t="shared" si="13"/>
        <v>0</v>
      </c>
      <c r="DJ51">
        <f>DF51</f>
        <v>106.17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ROW(Source!A46)</f>
        <v>46</v>
      </c>
      <c r="B52">
        <v>415205774</v>
      </c>
      <c r="C52">
        <v>415205999</v>
      </c>
      <c r="D52">
        <v>342643904</v>
      </c>
      <c r="E52">
        <v>113</v>
      </c>
      <c r="F52">
        <v>1</v>
      </c>
      <c r="G52">
        <v>1</v>
      </c>
      <c r="H52">
        <v>3</v>
      </c>
      <c r="I52" t="s">
        <v>109</v>
      </c>
      <c r="J52" t="s">
        <v>3</v>
      </c>
      <c r="K52" t="s">
        <v>110</v>
      </c>
      <c r="L52">
        <v>1346</v>
      </c>
      <c r="N52">
        <v>1009</v>
      </c>
      <c r="O52" t="s">
        <v>33</v>
      </c>
      <c r="P52" t="s">
        <v>33</v>
      </c>
      <c r="Q52">
        <v>1</v>
      </c>
      <c r="W52">
        <v>0</v>
      </c>
      <c r="X52">
        <v>1535059920</v>
      </c>
      <c r="Y52">
        <f t="shared" si="7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3</v>
      </c>
      <c r="AV52">
        <v>0</v>
      </c>
      <c r="AW52">
        <v>2</v>
      </c>
      <c r="AX52">
        <v>415206017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ROUND(Y52*Source!I46,7)</f>
        <v>0</v>
      </c>
      <c r="CY52">
        <f>AA52</f>
        <v>0</v>
      </c>
      <c r="CZ52">
        <f>AE52</f>
        <v>0</v>
      </c>
      <c r="DA52">
        <f>AI52</f>
        <v>1</v>
      </c>
      <c r="DB52">
        <f t="shared" si="8"/>
        <v>0</v>
      </c>
      <c r="DC52">
        <f t="shared" si="9"/>
        <v>0</v>
      </c>
      <c r="DD52" t="s">
        <v>3</v>
      </c>
      <c r="DE52" t="s">
        <v>3</v>
      </c>
      <c r="DF52">
        <f>ROUND(ROUND(AE52,2)*CX52,2)</f>
        <v>0</v>
      </c>
      <c r="DG52">
        <f t="shared" si="16"/>
        <v>0</v>
      </c>
      <c r="DH52">
        <f t="shared" si="12"/>
        <v>0</v>
      </c>
      <c r="DI52">
        <f t="shared" si="13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415205774</v>
      </c>
      <c r="C53">
        <v>415205999</v>
      </c>
      <c r="D53">
        <v>342736178</v>
      </c>
      <c r="E53">
        <v>1</v>
      </c>
      <c r="F53">
        <v>1</v>
      </c>
      <c r="G53">
        <v>1</v>
      </c>
      <c r="H53">
        <v>3</v>
      </c>
      <c r="I53" t="s">
        <v>375</v>
      </c>
      <c r="J53" t="s">
        <v>376</v>
      </c>
      <c r="K53" t="s">
        <v>377</v>
      </c>
      <c r="L53">
        <v>1346</v>
      </c>
      <c r="N53">
        <v>1009</v>
      </c>
      <c r="O53" t="s">
        <v>33</v>
      </c>
      <c r="P53" t="s">
        <v>33</v>
      </c>
      <c r="Q53">
        <v>1</v>
      </c>
      <c r="W53">
        <v>0</v>
      </c>
      <c r="X53">
        <v>1345525934</v>
      </c>
      <c r="Y53">
        <f t="shared" si="7"/>
        <v>5.9249999999999998</v>
      </c>
      <c r="AA53">
        <v>79.39</v>
      </c>
      <c r="AB53">
        <v>0</v>
      </c>
      <c r="AC53">
        <v>0</v>
      </c>
      <c r="AD53">
        <v>0</v>
      </c>
      <c r="AE53">
        <v>60.6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5.9249999999999998</v>
      </c>
      <c r="AU53" t="s">
        <v>3</v>
      </c>
      <c r="AV53">
        <v>0</v>
      </c>
      <c r="AW53">
        <v>2</v>
      </c>
      <c r="AX53">
        <v>415206018</v>
      </c>
      <c r="AY53">
        <v>1</v>
      </c>
      <c r="AZ53">
        <v>0</v>
      </c>
      <c r="BA53">
        <v>51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359.05500000000001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359.05500000000001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ROUND(Y53*Source!I46,7)</f>
        <v>31.1418</v>
      </c>
      <c r="CY53">
        <f>AA53</f>
        <v>79.39</v>
      </c>
      <c r="CZ53">
        <f>AE53</f>
        <v>60.6</v>
      </c>
      <c r="DA53">
        <f>AI53</f>
        <v>1.31</v>
      </c>
      <c r="DB53">
        <f t="shared" si="8"/>
        <v>359.06</v>
      </c>
      <c r="DC53">
        <f t="shared" si="9"/>
        <v>0</v>
      </c>
      <c r="DD53" t="s">
        <v>3</v>
      </c>
      <c r="DE53" t="s">
        <v>3</v>
      </c>
      <c r="DF53">
        <f>ROUND(ROUND(AE53*AI53,2)*CX53,2)</f>
        <v>2472.35</v>
      </c>
      <c r="DG53">
        <f t="shared" si="16"/>
        <v>0</v>
      </c>
      <c r="DH53">
        <f t="shared" si="12"/>
        <v>0</v>
      </c>
      <c r="DI53">
        <f t="shared" si="13"/>
        <v>0</v>
      </c>
      <c r="DJ53">
        <f>DF53</f>
        <v>2472.35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415205774</v>
      </c>
      <c r="C54">
        <v>415205999</v>
      </c>
      <c r="D54">
        <v>0</v>
      </c>
      <c r="E54">
        <v>1</v>
      </c>
      <c r="F54">
        <v>1</v>
      </c>
      <c r="G54">
        <v>1</v>
      </c>
      <c r="H54">
        <v>3</v>
      </c>
      <c r="I54" t="s">
        <v>105</v>
      </c>
      <c r="J54" t="s">
        <v>3</v>
      </c>
      <c r="K54" t="s">
        <v>119</v>
      </c>
      <c r="L54">
        <v>1346</v>
      </c>
      <c r="N54">
        <v>1009</v>
      </c>
      <c r="O54" t="s">
        <v>33</v>
      </c>
      <c r="P54" t="s">
        <v>33</v>
      </c>
      <c r="Q54">
        <v>1</v>
      </c>
      <c r="W54">
        <v>0</v>
      </c>
      <c r="X54">
        <v>-1248497272</v>
      </c>
      <c r="Y54">
        <f t="shared" si="7"/>
        <v>80</v>
      </c>
      <c r="AA54">
        <v>625</v>
      </c>
      <c r="AB54">
        <v>0</v>
      </c>
      <c r="AC54">
        <v>0</v>
      </c>
      <c r="AD54">
        <v>0</v>
      </c>
      <c r="AE54">
        <v>625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80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ROUND(Y54*Source!I46,7)</f>
        <v>420.48</v>
      </c>
      <c r="CY54">
        <f>AA54</f>
        <v>625</v>
      </c>
      <c r="CZ54">
        <f>AE54</f>
        <v>625</v>
      </c>
      <c r="DA54">
        <f>AI54</f>
        <v>1</v>
      </c>
      <c r="DB54">
        <f t="shared" si="8"/>
        <v>50000</v>
      </c>
      <c r="DC54">
        <f t="shared" si="9"/>
        <v>0</v>
      </c>
      <c r="DD54" t="s">
        <v>3</v>
      </c>
      <c r="DE54" t="s">
        <v>3</v>
      </c>
      <c r="DF54">
        <f t="shared" ref="DF54:DF60" si="17">ROUND(ROUND(AE54,2)*CX54,2)</f>
        <v>262800</v>
      </c>
      <c r="DG54">
        <f t="shared" si="16"/>
        <v>0</v>
      </c>
      <c r="DH54">
        <f t="shared" si="12"/>
        <v>0</v>
      </c>
      <c r="DI54">
        <f t="shared" si="13"/>
        <v>0</v>
      </c>
      <c r="DJ54">
        <f>DF54</f>
        <v>262800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415205774</v>
      </c>
      <c r="C55">
        <v>415206021</v>
      </c>
      <c r="D55">
        <v>342640208</v>
      </c>
      <c r="E55">
        <v>113</v>
      </c>
      <c r="F55">
        <v>1</v>
      </c>
      <c r="G55">
        <v>1</v>
      </c>
      <c r="H55">
        <v>1</v>
      </c>
      <c r="I55" t="s">
        <v>378</v>
      </c>
      <c r="J55" t="s">
        <v>3</v>
      </c>
      <c r="K55" t="s">
        <v>379</v>
      </c>
      <c r="L55">
        <v>1191</v>
      </c>
      <c r="N55">
        <v>1013</v>
      </c>
      <c r="O55" t="s">
        <v>317</v>
      </c>
      <c r="P55" t="s">
        <v>317</v>
      </c>
      <c r="Q55">
        <v>1</v>
      </c>
      <c r="W55">
        <v>0</v>
      </c>
      <c r="X55">
        <v>-715079457</v>
      </c>
      <c r="Y55">
        <f>(AT55*ROUND(1.15,7))</f>
        <v>2.4494999999999996</v>
      </c>
      <c r="AA55">
        <v>0</v>
      </c>
      <c r="AB55">
        <v>0</v>
      </c>
      <c r="AC55">
        <v>0</v>
      </c>
      <c r="AD55">
        <v>564.51</v>
      </c>
      <c r="AE55">
        <v>0</v>
      </c>
      <c r="AF55">
        <v>0</v>
      </c>
      <c r="AG55">
        <v>0</v>
      </c>
      <c r="AH55">
        <v>564.51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2.13</v>
      </c>
      <c r="AU55" t="s">
        <v>126</v>
      </c>
      <c r="AV55">
        <v>1</v>
      </c>
      <c r="AW55">
        <v>2</v>
      </c>
      <c r="AX55">
        <v>415206030</v>
      </c>
      <c r="AY55">
        <v>1</v>
      </c>
      <c r="AZ55">
        <v>0</v>
      </c>
      <c r="BA55">
        <v>52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1202.4062999999999</v>
      </c>
      <c r="BN55">
        <v>2.13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1382.7672449999998</v>
      </c>
      <c r="BU55">
        <v>2.4494999999999996</v>
      </c>
      <c r="BV55">
        <v>0</v>
      </c>
      <c r="BW55">
        <v>1</v>
      </c>
      <c r="CU55">
        <f>ROUND(AT55*Source!I49*AH55*AL55,2)</f>
        <v>204.41</v>
      </c>
      <c r="CV55">
        <f>ROUND(Y55*Source!I49,7)</f>
        <v>0.41641499999999998</v>
      </c>
      <c r="CW55">
        <v>0</v>
      </c>
      <c r="CX55">
        <f>ROUND(Y55*Source!I49,7)</f>
        <v>0.41641499999999998</v>
      </c>
      <c r="CY55">
        <f>AD55</f>
        <v>564.51</v>
      </c>
      <c r="CZ55">
        <f>AH55</f>
        <v>564.51</v>
      </c>
      <c r="DA55">
        <f>AL55</f>
        <v>1</v>
      </c>
      <c r="DB55">
        <f>ROUND((ROUND(AT55*CZ55,2)*ROUND(1.15,7)),6)</f>
        <v>1382.7715000000001</v>
      </c>
      <c r="DC55">
        <f>ROUND((ROUND(AT55*AG55,2)*ROUND(1.15,7)),6)</f>
        <v>0</v>
      </c>
      <c r="DD55" t="s">
        <v>3</v>
      </c>
      <c r="DE55" t="s">
        <v>3</v>
      </c>
      <c r="DF55">
        <f t="shared" si="17"/>
        <v>0</v>
      </c>
      <c r="DG55">
        <f t="shared" si="16"/>
        <v>0</v>
      </c>
      <c r="DH55">
        <f t="shared" si="12"/>
        <v>0</v>
      </c>
      <c r="DI55">
        <f t="shared" si="13"/>
        <v>235.07</v>
      </c>
      <c r="DJ55">
        <f>DI55</f>
        <v>235.07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415205774</v>
      </c>
      <c r="C56">
        <v>415206021</v>
      </c>
      <c r="D56">
        <v>342640393</v>
      </c>
      <c r="E56">
        <v>113</v>
      </c>
      <c r="F56">
        <v>1</v>
      </c>
      <c r="G56">
        <v>1</v>
      </c>
      <c r="H56">
        <v>1</v>
      </c>
      <c r="I56" t="s">
        <v>318</v>
      </c>
      <c r="J56" t="s">
        <v>3</v>
      </c>
      <c r="K56" t="s">
        <v>319</v>
      </c>
      <c r="L56">
        <v>1191</v>
      </c>
      <c r="N56">
        <v>1013</v>
      </c>
      <c r="O56" t="s">
        <v>317</v>
      </c>
      <c r="P56" t="s">
        <v>317</v>
      </c>
      <c r="Q56">
        <v>1</v>
      </c>
      <c r="W56">
        <v>0</v>
      </c>
      <c r="X56">
        <v>-1417349443</v>
      </c>
      <c r="Y56">
        <f>(AT56*ROUND(1.25,7))</f>
        <v>2.5000000000000001E-2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0.02</v>
      </c>
      <c r="AU56" t="s">
        <v>125</v>
      </c>
      <c r="AV56">
        <v>2</v>
      </c>
      <c r="AW56">
        <v>2</v>
      </c>
      <c r="AX56">
        <v>415206031</v>
      </c>
      <c r="AY56">
        <v>1</v>
      </c>
      <c r="AZ56">
        <v>0</v>
      </c>
      <c r="BA56">
        <v>53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ROUND(Y56*Source!I49,7)</f>
        <v>4.2500000000000003E-3</v>
      </c>
      <c r="CY56">
        <f>AD56</f>
        <v>0</v>
      </c>
      <c r="CZ56">
        <f>AH56</f>
        <v>0</v>
      </c>
      <c r="DA56">
        <f>AL56</f>
        <v>1</v>
      </c>
      <c r="DB56">
        <f>ROUND((ROUND(AT56*CZ56,2)*ROUND(1.25,7)),6)</f>
        <v>0</v>
      </c>
      <c r="DC56">
        <f>ROUND((ROUND(AT56*AG56,2)*ROUND(1.25,7)),6)</f>
        <v>0</v>
      </c>
      <c r="DD56" t="s">
        <v>3</v>
      </c>
      <c r="DE56" t="s">
        <v>3</v>
      </c>
      <c r="DF56">
        <f t="shared" si="17"/>
        <v>0</v>
      </c>
      <c r="DG56">
        <f t="shared" si="16"/>
        <v>0</v>
      </c>
      <c r="DH56">
        <f t="shared" si="12"/>
        <v>0</v>
      </c>
      <c r="DI56">
        <f t="shared" si="13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415205774</v>
      </c>
      <c r="C57">
        <v>415206021</v>
      </c>
      <c r="D57">
        <v>342764880</v>
      </c>
      <c r="E57">
        <v>1</v>
      </c>
      <c r="F57">
        <v>1</v>
      </c>
      <c r="G57">
        <v>1</v>
      </c>
      <c r="H57">
        <v>2</v>
      </c>
      <c r="I57" t="s">
        <v>380</v>
      </c>
      <c r="J57" t="s">
        <v>381</v>
      </c>
      <c r="K57" t="s">
        <v>382</v>
      </c>
      <c r="L57">
        <v>1368</v>
      </c>
      <c r="N57">
        <v>1011</v>
      </c>
      <c r="O57" t="s">
        <v>323</v>
      </c>
      <c r="P57" t="s">
        <v>323</v>
      </c>
      <c r="Q57">
        <v>1</v>
      </c>
      <c r="W57">
        <v>0</v>
      </c>
      <c r="X57">
        <v>-415345107</v>
      </c>
      <c r="Y57">
        <f>(AT57*ROUND(1.25,7))</f>
        <v>1.2500000000000001E-2</v>
      </c>
      <c r="AA57">
        <v>0</v>
      </c>
      <c r="AB57">
        <v>9.14</v>
      </c>
      <c r="AC57">
        <v>0</v>
      </c>
      <c r="AD57">
        <v>0</v>
      </c>
      <c r="AE57">
        <v>0</v>
      </c>
      <c r="AF57">
        <v>6.62</v>
      </c>
      <c r="AG57">
        <v>0</v>
      </c>
      <c r="AH57">
        <v>0</v>
      </c>
      <c r="AI57">
        <v>1</v>
      </c>
      <c r="AJ57">
        <v>1.38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0.01</v>
      </c>
      <c r="AU57" t="s">
        <v>125</v>
      </c>
      <c r="AV57">
        <v>1</v>
      </c>
      <c r="AW57">
        <v>2</v>
      </c>
      <c r="AX57">
        <v>415206032</v>
      </c>
      <c r="AY57">
        <v>1</v>
      </c>
      <c r="AZ57">
        <v>0</v>
      </c>
      <c r="BA57">
        <v>54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6.6200000000000009E-2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8.2750000000000004E-2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ROUND(Y57*Source!I49*DO57,7)</f>
        <v>0</v>
      </c>
      <c r="CX57">
        <f>ROUND(Y57*Source!I49,7)</f>
        <v>2.1250000000000002E-3</v>
      </c>
      <c r="CY57">
        <f>AB57</f>
        <v>9.14</v>
      </c>
      <c r="CZ57">
        <f>AF57</f>
        <v>6.62</v>
      </c>
      <c r="DA57">
        <f>AJ57</f>
        <v>1.38</v>
      </c>
      <c r="DB57">
        <f>ROUND((ROUND(AT57*CZ57,2)*ROUND(1.25,7)),6)</f>
        <v>8.7499999999999994E-2</v>
      </c>
      <c r="DC57">
        <f>ROUND((ROUND(AT57*AG57,2)*ROUND(1.25,7)),6)</f>
        <v>0</v>
      </c>
      <c r="DD57" t="s">
        <v>3</v>
      </c>
      <c r="DE57" t="s">
        <v>3</v>
      </c>
      <c r="DF57">
        <f t="shared" si="17"/>
        <v>0</v>
      </c>
      <c r="DG57">
        <f>ROUND(ROUND(AF57*AJ57,2)*CX57,2)</f>
        <v>0.02</v>
      </c>
      <c r="DH57">
        <f t="shared" si="12"/>
        <v>0</v>
      </c>
      <c r="DI57">
        <f t="shared" si="13"/>
        <v>0</v>
      </c>
      <c r="DJ57">
        <f>DG57+DH57</f>
        <v>0.02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ROW(Source!A49)</f>
        <v>49</v>
      </c>
      <c r="B58">
        <v>415205774</v>
      </c>
      <c r="C58">
        <v>415206021</v>
      </c>
      <c r="D58">
        <v>342764897</v>
      </c>
      <c r="E58">
        <v>1</v>
      </c>
      <c r="F58">
        <v>1</v>
      </c>
      <c r="G58">
        <v>1</v>
      </c>
      <c r="H58">
        <v>2</v>
      </c>
      <c r="I58" t="s">
        <v>383</v>
      </c>
      <c r="J58" t="s">
        <v>384</v>
      </c>
      <c r="K58" t="s">
        <v>385</v>
      </c>
      <c r="L58">
        <v>1368</v>
      </c>
      <c r="N58">
        <v>1011</v>
      </c>
      <c r="O58" t="s">
        <v>323</v>
      </c>
      <c r="P58" t="s">
        <v>323</v>
      </c>
      <c r="Q58">
        <v>1</v>
      </c>
      <c r="W58">
        <v>0</v>
      </c>
      <c r="X58">
        <v>964272568</v>
      </c>
      <c r="Y58">
        <f>(AT58*ROUND(1.25,7))</f>
        <v>1.2500000000000001E-2</v>
      </c>
      <c r="AA58">
        <v>0</v>
      </c>
      <c r="AB58">
        <v>1574.27</v>
      </c>
      <c r="AC58">
        <v>687.23</v>
      </c>
      <c r="AD58">
        <v>0</v>
      </c>
      <c r="AE58">
        <v>0</v>
      </c>
      <c r="AF58">
        <v>1574.27</v>
      </c>
      <c r="AG58">
        <v>687.23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0.01</v>
      </c>
      <c r="AU58" t="s">
        <v>125</v>
      </c>
      <c r="AV58">
        <v>1</v>
      </c>
      <c r="AW58">
        <v>2</v>
      </c>
      <c r="AX58">
        <v>415206033</v>
      </c>
      <c r="AY58">
        <v>1</v>
      </c>
      <c r="AZ58">
        <v>0</v>
      </c>
      <c r="BA58">
        <v>55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15.742700000000001</v>
      </c>
      <c r="BL58">
        <v>6.8723000000000001</v>
      </c>
      <c r="BM58">
        <v>0</v>
      </c>
      <c r="BN58">
        <v>0</v>
      </c>
      <c r="BO58">
        <v>0.01</v>
      </c>
      <c r="BP58">
        <v>1</v>
      </c>
      <c r="BQ58">
        <v>0</v>
      </c>
      <c r="BR58">
        <v>19.678375000000003</v>
      </c>
      <c r="BS58">
        <v>8.5903749999999999</v>
      </c>
      <c r="BT58">
        <v>0</v>
      </c>
      <c r="BU58">
        <v>0</v>
      </c>
      <c r="BV58">
        <v>1.2500000000000001E-2</v>
      </c>
      <c r="BW58">
        <v>1</v>
      </c>
      <c r="CV58">
        <v>0</v>
      </c>
      <c r="CW58">
        <f>ROUND(Y58*Source!I49*DO58,7)</f>
        <v>2.1250000000000002E-3</v>
      </c>
      <c r="CX58">
        <f>ROUND(Y58*Source!I49,7)</f>
        <v>2.1250000000000002E-3</v>
      </c>
      <c r="CY58">
        <f>AB58</f>
        <v>1574.27</v>
      </c>
      <c r="CZ58">
        <f>AF58</f>
        <v>1574.27</v>
      </c>
      <c r="DA58">
        <f>AJ58</f>
        <v>1</v>
      </c>
      <c r="DB58">
        <f>ROUND((ROUND(AT58*CZ58,2)*ROUND(1.25,7)),6)</f>
        <v>19.675000000000001</v>
      </c>
      <c r="DC58">
        <f>ROUND((ROUND(AT58*AG58,2)*ROUND(1.25,7)),6)</f>
        <v>8.5875000000000004</v>
      </c>
      <c r="DD58" t="s">
        <v>3</v>
      </c>
      <c r="DE58" t="s">
        <v>3</v>
      </c>
      <c r="DF58">
        <f t="shared" si="17"/>
        <v>0</v>
      </c>
      <c r="DG58">
        <f>ROUND(ROUND(AF58,2)*CX58,2)</f>
        <v>3.35</v>
      </c>
      <c r="DH58">
        <f t="shared" si="12"/>
        <v>1.46</v>
      </c>
      <c r="DI58">
        <f t="shared" si="13"/>
        <v>0</v>
      </c>
      <c r="DJ58">
        <f>DG58+DH58</f>
        <v>4.8100000000000005</v>
      </c>
      <c r="DK58">
        <v>1</v>
      </c>
      <c r="DL58" t="s">
        <v>386</v>
      </c>
      <c r="DM58">
        <v>5</v>
      </c>
      <c r="DN58" t="s">
        <v>317</v>
      </c>
      <c r="DO58">
        <v>1</v>
      </c>
    </row>
    <row r="59" spans="1:119" x14ac:dyDescent="0.2">
      <c r="A59">
        <f>ROW(Source!A49)</f>
        <v>49</v>
      </c>
      <c r="B59">
        <v>415205774</v>
      </c>
      <c r="C59">
        <v>415206021</v>
      </c>
      <c r="D59">
        <v>342765643</v>
      </c>
      <c r="E59">
        <v>1</v>
      </c>
      <c r="F59">
        <v>1</v>
      </c>
      <c r="G59">
        <v>1</v>
      </c>
      <c r="H59">
        <v>2</v>
      </c>
      <c r="I59" t="s">
        <v>328</v>
      </c>
      <c r="J59" t="s">
        <v>329</v>
      </c>
      <c r="K59" t="s">
        <v>330</v>
      </c>
      <c r="L59">
        <v>1368</v>
      </c>
      <c r="N59">
        <v>1011</v>
      </c>
      <c r="O59" t="s">
        <v>323</v>
      </c>
      <c r="P59" t="s">
        <v>323</v>
      </c>
      <c r="Q59">
        <v>1</v>
      </c>
      <c r="W59">
        <v>0</v>
      </c>
      <c r="X59">
        <v>1503848564</v>
      </c>
      <c r="Y59">
        <f>(AT59*ROUND(1.25,7))</f>
        <v>1.2500000000000001E-2</v>
      </c>
      <c r="AA59">
        <v>0</v>
      </c>
      <c r="AB59">
        <v>583.05999999999995</v>
      </c>
      <c r="AC59">
        <v>597.98</v>
      </c>
      <c r="AD59">
        <v>0</v>
      </c>
      <c r="AE59">
        <v>0</v>
      </c>
      <c r="AF59">
        <v>477.92</v>
      </c>
      <c r="AG59">
        <v>597.98</v>
      </c>
      <c r="AH59">
        <v>0</v>
      </c>
      <c r="AI59">
        <v>1</v>
      </c>
      <c r="AJ59">
        <v>1.22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0.01</v>
      </c>
      <c r="AU59" t="s">
        <v>125</v>
      </c>
      <c r="AV59">
        <v>1</v>
      </c>
      <c r="AW59">
        <v>2</v>
      </c>
      <c r="AX59">
        <v>415206034</v>
      </c>
      <c r="AY59">
        <v>1</v>
      </c>
      <c r="AZ59">
        <v>0</v>
      </c>
      <c r="BA59">
        <v>56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4.7792000000000003</v>
      </c>
      <c r="BL59">
        <v>5.9798</v>
      </c>
      <c r="BM59">
        <v>0</v>
      </c>
      <c r="BN59">
        <v>0</v>
      </c>
      <c r="BO59">
        <v>0.01</v>
      </c>
      <c r="BP59">
        <v>1</v>
      </c>
      <c r="BQ59">
        <v>0</v>
      </c>
      <c r="BR59">
        <v>5.9740000000000002</v>
      </c>
      <c r="BS59">
        <v>7.4747500000000002</v>
      </c>
      <c r="BT59">
        <v>0</v>
      </c>
      <c r="BU59">
        <v>0</v>
      </c>
      <c r="BV59">
        <v>1.2500000000000001E-2</v>
      </c>
      <c r="BW59">
        <v>1</v>
      </c>
      <c r="CV59">
        <v>0</v>
      </c>
      <c r="CW59">
        <f>ROUND(Y59*Source!I49*DO59,7)</f>
        <v>2.1250000000000002E-3</v>
      </c>
      <c r="CX59">
        <f>ROUND(Y59*Source!I49,7)</f>
        <v>2.1250000000000002E-3</v>
      </c>
      <c r="CY59">
        <f>AB59</f>
        <v>583.05999999999995</v>
      </c>
      <c r="CZ59">
        <f>AF59</f>
        <v>477.92</v>
      </c>
      <c r="DA59">
        <f>AJ59</f>
        <v>1.22</v>
      </c>
      <c r="DB59">
        <f>ROUND((ROUND(AT59*CZ59,2)*ROUND(1.25,7)),6)</f>
        <v>5.9749999999999996</v>
      </c>
      <c r="DC59">
        <f>ROUND((ROUND(AT59*AG59,2)*ROUND(1.25,7)),6)</f>
        <v>7.4749999999999996</v>
      </c>
      <c r="DD59" t="s">
        <v>3</v>
      </c>
      <c r="DE59" t="s">
        <v>3</v>
      </c>
      <c r="DF59">
        <f t="shared" si="17"/>
        <v>0</v>
      </c>
      <c r="DG59">
        <f>ROUND(ROUND(AF59*AJ59,2)*CX59,2)</f>
        <v>1.24</v>
      </c>
      <c r="DH59">
        <f t="shared" si="12"/>
        <v>1.27</v>
      </c>
      <c r="DI59">
        <f t="shared" si="13"/>
        <v>0</v>
      </c>
      <c r="DJ59">
        <f>DG59+DH59</f>
        <v>2.5099999999999998</v>
      </c>
      <c r="DK59">
        <v>0</v>
      </c>
      <c r="DL59" t="s">
        <v>331</v>
      </c>
      <c r="DM59">
        <v>4</v>
      </c>
      <c r="DN59" t="s">
        <v>317</v>
      </c>
      <c r="DO59">
        <v>1</v>
      </c>
    </row>
    <row r="60" spans="1:119" x14ac:dyDescent="0.2">
      <c r="A60">
        <f>ROW(Source!A49)</f>
        <v>49</v>
      </c>
      <c r="B60">
        <v>415205774</v>
      </c>
      <c r="C60">
        <v>415206021</v>
      </c>
      <c r="D60">
        <v>342766195</v>
      </c>
      <c r="E60">
        <v>1</v>
      </c>
      <c r="F60">
        <v>1</v>
      </c>
      <c r="G60">
        <v>1</v>
      </c>
      <c r="H60">
        <v>2</v>
      </c>
      <c r="I60" t="s">
        <v>387</v>
      </c>
      <c r="J60" t="s">
        <v>388</v>
      </c>
      <c r="K60" t="s">
        <v>389</v>
      </c>
      <c r="L60">
        <v>1368</v>
      </c>
      <c r="N60">
        <v>1011</v>
      </c>
      <c r="O60" t="s">
        <v>323</v>
      </c>
      <c r="P60" t="s">
        <v>323</v>
      </c>
      <c r="Q60">
        <v>1</v>
      </c>
      <c r="W60">
        <v>0</v>
      </c>
      <c r="X60">
        <v>-1248470545</v>
      </c>
      <c r="Y60">
        <f>(AT60*ROUND(1.25,7))</f>
        <v>0.8125</v>
      </c>
      <c r="AA60">
        <v>0</v>
      </c>
      <c r="AB60">
        <v>6.09</v>
      </c>
      <c r="AC60">
        <v>0</v>
      </c>
      <c r="AD60">
        <v>0</v>
      </c>
      <c r="AE60">
        <v>0</v>
      </c>
      <c r="AF60">
        <v>6.09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0.65</v>
      </c>
      <c r="AU60" t="s">
        <v>125</v>
      </c>
      <c r="AV60">
        <v>1</v>
      </c>
      <c r="AW60">
        <v>2</v>
      </c>
      <c r="AX60">
        <v>415206035</v>
      </c>
      <c r="AY60">
        <v>1</v>
      </c>
      <c r="AZ60">
        <v>0</v>
      </c>
      <c r="BA60">
        <v>57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3.9584999999999999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4.9481250000000001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ROUND(Y60*Source!I49*DO60,7)</f>
        <v>0</v>
      </c>
      <c r="CX60">
        <f>ROUND(Y60*Source!I49,7)</f>
        <v>0.138125</v>
      </c>
      <c r="CY60">
        <f>AB60</f>
        <v>6.09</v>
      </c>
      <c r="CZ60">
        <f>AF60</f>
        <v>6.09</v>
      </c>
      <c r="DA60">
        <f>AJ60</f>
        <v>1</v>
      </c>
      <c r="DB60">
        <f>ROUND((ROUND(AT60*CZ60,2)*ROUND(1.25,7)),6)</f>
        <v>4.95</v>
      </c>
      <c r="DC60">
        <f>ROUND((ROUND(AT60*AG60,2)*ROUND(1.25,7)),6)</f>
        <v>0</v>
      </c>
      <c r="DD60" t="s">
        <v>3</v>
      </c>
      <c r="DE60" t="s">
        <v>3</v>
      </c>
      <c r="DF60">
        <f t="shared" si="17"/>
        <v>0</v>
      </c>
      <c r="DG60">
        <f>ROUND(ROUND(AF60,2)*CX60,2)</f>
        <v>0.84</v>
      </c>
      <c r="DH60">
        <f t="shared" si="12"/>
        <v>0</v>
      </c>
      <c r="DI60">
        <f t="shared" si="13"/>
        <v>0</v>
      </c>
      <c r="DJ60">
        <f>DG60+DH60</f>
        <v>0.84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ROW(Source!A49)</f>
        <v>49</v>
      </c>
      <c r="B61">
        <v>415205774</v>
      </c>
      <c r="C61">
        <v>415206021</v>
      </c>
      <c r="D61">
        <v>342735877</v>
      </c>
      <c r="E61">
        <v>1</v>
      </c>
      <c r="F61">
        <v>1</v>
      </c>
      <c r="G61">
        <v>1</v>
      </c>
      <c r="H61">
        <v>3</v>
      </c>
      <c r="I61" t="s">
        <v>390</v>
      </c>
      <c r="J61" t="s">
        <v>391</v>
      </c>
      <c r="K61" t="s">
        <v>392</v>
      </c>
      <c r="L61">
        <v>1348</v>
      </c>
      <c r="N61">
        <v>1009</v>
      </c>
      <c r="O61" t="s">
        <v>43</v>
      </c>
      <c r="P61" t="s">
        <v>43</v>
      </c>
      <c r="Q61">
        <v>1000</v>
      </c>
      <c r="W61">
        <v>0</v>
      </c>
      <c r="X61">
        <v>548177679</v>
      </c>
      <c r="Y61">
        <f>AT61</f>
        <v>8.9999999999999993E-3</v>
      </c>
      <c r="AA61">
        <v>102812.48</v>
      </c>
      <c r="AB61">
        <v>0</v>
      </c>
      <c r="AC61">
        <v>0</v>
      </c>
      <c r="AD61">
        <v>0</v>
      </c>
      <c r="AE61">
        <v>80322.25</v>
      </c>
      <c r="AF61">
        <v>0</v>
      </c>
      <c r="AG61">
        <v>0</v>
      </c>
      <c r="AH61">
        <v>0</v>
      </c>
      <c r="AI61">
        <v>1.28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8.9999999999999993E-3</v>
      </c>
      <c r="AU61" t="s">
        <v>3</v>
      </c>
      <c r="AV61">
        <v>0</v>
      </c>
      <c r="AW61">
        <v>2</v>
      </c>
      <c r="AX61">
        <v>415206036</v>
      </c>
      <c r="AY61">
        <v>1</v>
      </c>
      <c r="AZ61">
        <v>0</v>
      </c>
      <c r="BA61">
        <v>58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722.90024999999991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722.90024999999991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ROUND(Y61*Source!I49,7)</f>
        <v>1.5299999999999999E-3</v>
      </c>
      <c r="CY61">
        <f>AA61</f>
        <v>102812.48</v>
      </c>
      <c r="CZ61">
        <f>AE61</f>
        <v>80322.25</v>
      </c>
      <c r="DA61">
        <f>AI61</f>
        <v>1.28</v>
      </c>
      <c r="DB61">
        <f>ROUND(ROUND(AT61*CZ61,2),6)</f>
        <v>722.9</v>
      </c>
      <c r="DC61">
        <f>ROUND(ROUND(AT61*AG61,2),6)</f>
        <v>0</v>
      </c>
      <c r="DD61" t="s">
        <v>3</v>
      </c>
      <c r="DE61" t="s">
        <v>3</v>
      </c>
      <c r="DF61">
        <f>ROUND(ROUND(AE61*AI61,2)*CX61,2)</f>
        <v>157.30000000000001</v>
      </c>
      <c r="DG61">
        <f>ROUND(ROUND(AF61,2)*CX61,2)</f>
        <v>0</v>
      </c>
      <c r="DH61">
        <f t="shared" si="12"/>
        <v>0</v>
      </c>
      <c r="DI61">
        <f t="shared" si="13"/>
        <v>0</v>
      </c>
      <c r="DJ61">
        <f>DF61</f>
        <v>157.30000000000001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ROW(Source!A49)</f>
        <v>49</v>
      </c>
      <c r="B62">
        <v>415205774</v>
      </c>
      <c r="C62">
        <v>415206021</v>
      </c>
      <c r="D62">
        <v>342736178</v>
      </c>
      <c r="E62">
        <v>1</v>
      </c>
      <c r="F62">
        <v>1</v>
      </c>
      <c r="G62">
        <v>1</v>
      </c>
      <c r="H62">
        <v>3</v>
      </c>
      <c r="I62" t="s">
        <v>375</v>
      </c>
      <c r="J62" t="s">
        <v>376</v>
      </c>
      <c r="K62" t="s">
        <v>377</v>
      </c>
      <c r="L62">
        <v>1346</v>
      </c>
      <c r="N62">
        <v>1009</v>
      </c>
      <c r="O62" t="s">
        <v>33</v>
      </c>
      <c r="P62" t="s">
        <v>33</v>
      </c>
      <c r="Q62">
        <v>1</v>
      </c>
      <c r="W62">
        <v>0</v>
      </c>
      <c r="X62">
        <v>1345525934</v>
      </c>
      <c r="Y62">
        <f>AT62</f>
        <v>1.4</v>
      </c>
      <c r="AA62">
        <v>79.39</v>
      </c>
      <c r="AB62">
        <v>0</v>
      </c>
      <c r="AC62">
        <v>0</v>
      </c>
      <c r="AD62">
        <v>0</v>
      </c>
      <c r="AE62">
        <v>60.6</v>
      </c>
      <c r="AF62">
        <v>0</v>
      </c>
      <c r="AG62">
        <v>0</v>
      </c>
      <c r="AH62">
        <v>0</v>
      </c>
      <c r="AI62">
        <v>1.31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1.4</v>
      </c>
      <c r="AU62" t="s">
        <v>3</v>
      </c>
      <c r="AV62">
        <v>0</v>
      </c>
      <c r="AW62">
        <v>2</v>
      </c>
      <c r="AX62">
        <v>415206037</v>
      </c>
      <c r="AY62">
        <v>1</v>
      </c>
      <c r="AZ62">
        <v>0</v>
      </c>
      <c r="BA62">
        <v>59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84.84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84.84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ROUND(Y62*Source!I49,7)</f>
        <v>0.23799999999999999</v>
      </c>
      <c r="CY62">
        <f>AA62</f>
        <v>79.39</v>
      </c>
      <c r="CZ62">
        <f>AE62</f>
        <v>60.6</v>
      </c>
      <c r="DA62">
        <f>AI62</f>
        <v>1.31</v>
      </c>
      <c r="DB62">
        <f>ROUND(ROUND(AT62*CZ62,2),6)</f>
        <v>84.84</v>
      </c>
      <c r="DC62">
        <f>ROUND(ROUND(AT62*AG62,2),6)</f>
        <v>0</v>
      </c>
      <c r="DD62" t="s">
        <v>3</v>
      </c>
      <c r="DE62" t="s">
        <v>3</v>
      </c>
      <c r="DF62">
        <f>ROUND(ROUND(AE62*AI62,2)*CX62,2)</f>
        <v>18.89</v>
      </c>
      <c r="DG62">
        <f>ROUND(ROUND(AF62,2)*CX62,2)</f>
        <v>0</v>
      </c>
      <c r="DH62">
        <f t="shared" si="12"/>
        <v>0</v>
      </c>
      <c r="DI62">
        <f t="shared" si="13"/>
        <v>0</v>
      </c>
      <c r="DJ62">
        <f>DF62</f>
        <v>18.89</v>
      </c>
      <c r="DK62">
        <v>0</v>
      </c>
      <c r="DL62" t="s">
        <v>3</v>
      </c>
      <c r="DM62">
        <v>0</v>
      </c>
      <c r="DN62" t="s">
        <v>3</v>
      </c>
      <c r="DO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415205904</v>
      </c>
      <c r="C1">
        <v>415205895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315</v>
      </c>
      <c r="J1" t="s">
        <v>3</v>
      </c>
      <c r="K1" t="s">
        <v>316</v>
      </c>
      <c r="L1">
        <v>1191</v>
      </c>
      <c r="N1">
        <v>1013</v>
      </c>
      <c r="O1" t="s">
        <v>317</v>
      </c>
      <c r="P1" t="s">
        <v>317</v>
      </c>
      <c r="Q1">
        <v>1</v>
      </c>
      <c r="X1">
        <v>43.04</v>
      </c>
      <c r="Y1">
        <v>0</v>
      </c>
      <c r="Z1">
        <v>0</v>
      </c>
      <c r="AA1">
        <v>0</v>
      </c>
      <c r="AB1">
        <v>544.42999999999995</v>
      </c>
      <c r="AC1">
        <v>0</v>
      </c>
      <c r="AD1">
        <v>1</v>
      </c>
      <c r="AE1">
        <v>1</v>
      </c>
      <c r="AF1" t="s">
        <v>3</v>
      </c>
      <c r="AG1">
        <v>43.04</v>
      </c>
      <c r="AH1">
        <v>2</v>
      </c>
      <c r="AI1">
        <v>415205896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415205905</v>
      </c>
      <c r="C2">
        <v>415205895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318</v>
      </c>
      <c r="J2" t="s">
        <v>3</v>
      </c>
      <c r="K2" t="s">
        <v>319</v>
      </c>
      <c r="L2">
        <v>1191</v>
      </c>
      <c r="N2">
        <v>1013</v>
      </c>
      <c r="O2" t="s">
        <v>317</v>
      </c>
      <c r="P2" t="s">
        <v>317</v>
      </c>
      <c r="Q2">
        <v>1</v>
      </c>
      <c r="X2">
        <v>0.45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0.45</v>
      </c>
      <c r="AH2">
        <v>2</v>
      </c>
      <c r="AI2">
        <v>415205897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415205906</v>
      </c>
      <c r="C3">
        <v>415205895</v>
      </c>
      <c r="D3">
        <v>342764927</v>
      </c>
      <c r="E3">
        <v>1</v>
      </c>
      <c r="F3">
        <v>1</v>
      </c>
      <c r="G3">
        <v>1</v>
      </c>
      <c r="H3">
        <v>2</v>
      </c>
      <c r="I3" t="s">
        <v>320</v>
      </c>
      <c r="J3" t="s">
        <v>321</v>
      </c>
      <c r="K3" t="s">
        <v>322</v>
      </c>
      <c r="L3">
        <v>1368</v>
      </c>
      <c r="N3">
        <v>1011</v>
      </c>
      <c r="O3" t="s">
        <v>323</v>
      </c>
      <c r="P3" t="s">
        <v>323</v>
      </c>
      <c r="Q3">
        <v>1</v>
      </c>
      <c r="X3">
        <v>0.27</v>
      </c>
      <c r="Y3">
        <v>0</v>
      </c>
      <c r="Z3">
        <v>37.32</v>
      </c>
      <c r="AA3">
        <v>531.04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0.27</v>
      </c>
      <c r="AH3">
        <v>2</v>
      </c>
      <c r="AI3">
        <v>415205898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415205907</v>
      </c>
      <c r="C4">
        <v>415205895</v>
      </c>
      <c r="D4">
        <v>342765110</v>
      </c>
      <c r="E4">
        <v>1</v>
      </c>
      <c r="F4">
        <v>1</v>
      </c>
      <c r="G4">
        <v>1</v>
      </c>
      <c r="H4">
        <v>2</v>
      </c>
      <c r="I4" t="s">
        <v>325</v>
      </c>
      <c r="J4" t="s">
        <v>326</v>
      </c>
      <c r="K4" t="s">
        <v>327</v>
      </c>
      <c r="L4">
        <v>1368</v>
      </c>
      <c r="N4">
        <v>1011</v>
      </c>
      <c r="O4" t="s">
        <v>323</v>
      </c>
      <c r="P4" t="s">
        <v>323</v>
      </c>
      <c r="Q4">
        <v>1</v>
      </c>
      <c r="X4">
        <v>1.49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1.49</v>
      </c>
      <c r="AH4">
        <v>2</v>
      </c>
      <c r="AI4">
        <v>415205899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415205908</v>
      </c>
      <c r="C5">
        <v>415205895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328</v>
      </c>
      <c r="J5" t="s">
        <v>329</v>
      </c>
      <c r="K5" t="s">
        <v>330</v>
      </c>
      <c r="L5">
        <v>1368</v>
      </c>
      <c r="N5">
        <v>1011</v>
      </c>
      <c r="O5" t="s">
        <v>323</v>
      </c>
      <c r="P5" t="s">
        <v>323</v>
      </c>
      <c r="Q5">
        <v>1</v>
      </c>
      <c r="X5">
        <v>0.18</v>
      </c>
      <c r="Y5">
        <v>0</v>
      </c>
      <c r="Z5">
        <v>477.92</v>
      </c>
      <c r="AA5">
        <v>597.98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0.18</v>
      </c>
      <c r="AH5">
        <v>2</v>
      </c>
      <c r="AI5">
        <v>415205900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415205909</v>
      </c>
      <c r="C6">
        <v>415205895</v>
      </c>
      <c r="D6">
        <v>342640196</v>
      </c>
      <c r="E6">
        <v>113</v>
      </c>
      <c r="F6">
        <v>1</v>
      </c>
      <c r="G6">
        <v>1</v>
      </c>
      <c r="H6">
        <v>3</v>
      </c>
      <c r="I6" t="s">
        <v>393</v>
      </c>
      <c r="J6" t="s">
        <v>3</v>
      </c>
      <c r="K6" t="s">
        <v>394</v>
      </c>
      <c r="L6">
        <v>1348</v>
      </c>
      <c r="N6">
        <v>1009</v>
      </c>
      <c r="O6" t="s">
        <v>43</v>
      </c>
      <c r="P6" t="s">
        <v>43</v>
      </c>
      <c r="Q6">
        <v>1000</v>
      </c>
      <c r="X6">
        <v>0.56999999999999995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3</v>
      </c>
      <c r="AG6">
        <v>0.56999999999999995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415205910</v>
      </c>
      <c r="C7">
        <v>415205895</v>
      </c>
      <c r="D7">
        <v>342643510</v>
      </c>
      <c r="E7">
        <v>113</v>
      </c>
      <c r="F7">
        <v>1</v>
      </c>
      <c r="G7">
        <v>1</v>
      </c>
      <c r="H7">
        <v>3</v>
      </c>
      <c r="I7" t="s">
        <v>395</v>
      </c>
      <c r="J7" t="s">
        <v>3</v>
      </c>
      <c r="K7" t="s">
        <v>396</v>
      </c>
      <c r="L7">
        <v>1327</v>
      </c>
      <c r="N7">
        <v>1005</v>
      </c>
      <c r="O7" t="s">
        <v>38</v>
      </c>
      <c r="P7" t="s">
        <v>38</v>
      </c>
      <c r="Q7">
        <v>1</v>
      </c>
      <c r="X7">
        <v>233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233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415205911</v>
      </c>
      <c r="C8">
        <v>415205895</v>
      </c>
      <c r="D8">
        <v>342646022</v>
      </c>
      <c r="E8">
        <v>113</v>
      </c>
      <c r="F8">
        <v>1</v>
      </c>
      <c r="G8">
        <v>1</v>
      </c>
      <c r="H8">
        <v>3</v>
      </c>
      <c r="I8" t="s">
        <v>41</v>
      </c>
      <c r="J8" t="s">
        <v>3</v>
      </c>
      <c r="K8" t="s">
        <v>42</v>
      </c>
      <c r="L8">
        <v>1348</v>
      </c>
      <c r="N8">
        <v>1009</v>
      </c>
      <c r="O8" t="s">
        <v>43</v>
      </c>
      <c r="P8" t="s">
        <v>43</v>
      </c>
      <c r="Q8">
        <v>1000</v>
      </c>
      <c r="X8">
        <v>0.65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0.65</v>
      </c>
      <c r="AH8">
        <v>2</v>
      </c>
      <c r="AI8">
        <v>415205903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415205924</v>
      </c>
      <c r="C9">
        <v>415205915</v>
      </c>
      <c r="D9">
        <v>342640197</v>
      </c>
      <c r="E9">
        <v>113</v>
      </c>
      <c r="F9">
        <v>1</v>
      </c>
      <c r="G9">
        <v>1</v>
      </c>
      <c r="H9">
        <v>1</v>
      </c>
      <c r="I9" t="s">
        <v>332</v>
      </c>
      <c r="J9" t="s">
        <v>3</v>
      </c>
      <c r="K9" t="s">
        <v>333</v>
      </c>
      <c r="L9">
        <v>1191</v>
      </c>
      <c r="N9">
        <v>1013</v>
      </c>
      <c r="O9" t="s">
        <v>317</v>
      </c>
      <c r="P9" t="s">
        <v>317</v>
      </c>
      <c r="Q9">
        <v>1</v>
      </c>
      <c r="X9">
        <v>41.41</v>
      </c>
      <c r="Y9">
        <v>0</v>
      </c>
      <c r="Z9">
        <v>0</v>
      </c>
      <c r="AA9">
        <v>0</v>
      </c>
      <c r="AB9">
        <v>531.04</v>
      </c>
      <c r="AC9">
        <v>0</v>
      </c>
      <c r="AD9">
        <v>1</v>
      </c>
      <c r="AE9">
        <v>1</v>
      </c>
      <c r="AF9" t="s">
        <v>3</v>
      </c>
      <c r="AG9">
        <v>41.41</v>
      </c>
      <c r="AH9">
        <v>2</v>
      </c>
      <c r="AI9">
        <v>415205916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415205925</v>
      </c>
      <c r="C10">
        <v>415205915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318</v>
      </c>
      <c r="J10" t="s">
        <v>3</v>
      </c>
      <c r="K10" t="s">
        <v>319</v>
      </c>
      <c r="L10">
        <v>1191</v>
      </c>
      <c r="N10">
        <v>1013</v>
      </c>
      <c r="O10" t="s">
        <v>317</v>
      </c>
      <c r="P10" t="s">
        <v>317</v>
      </c>
      <c r="Q10">
        <v>1</v>
      </c>
      <c r="X10">
        <v>0.12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0.12</v>
      </c>
      <c r="AH10">
        <v>2</v>
      </c>
      <c r="AI10">
        <v>415205917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415205926</v>
      </c>
      <c r="C11">
        <v>415205915</v>
      </c>
      <c r="D11">
        <v>342764927</v>
      </c>
      <c r="E11">
        <v>1</v>
      </c>
      <c r="F11">
        <v>1</v>
      </c>
      <c r="G11">
        <v>1</v>
      </c>
      <c r="H11">
        <v>2</v>
      </c>
      <c r="I11" t="s">
        <v>320</v>
      </c>
      <c r="J11" t="s">
        <v>321</v>
      </c>
      <c r="K11" t="s">
        <v>322</v>
      </c>
      <c r="L11">
        <v>1368</v>
      </c>
      <c r="N11">
        <v>1011</v>
      </c>
      <c r="O11" t="s">
        <v>323</v>
      </c>
      <c r="P11" t="s">
        <v>323</v>
      </c>
      <c r="Q11">
        <v>1</v>
      </c>
      <c r="X11">
        <v>0.08</v>
      </c>
      <c r="Y11">
        <v>0</v>
      </c>
      <c r="Z11">
        <v>37.32</v>
      </c>
      <c r="AA11">
        <v>531.04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0.08</v>
      </c>
      <c r="AH11">
        <v>2</v>
      </c>
      <c r="AI11">
        <v>415205918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415205927</v>
      </c>
      <c r="C12">
        <v>415205915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328</v>
      </c>
      <c r="J12" t="s">
        <v>329</v>
      </c>
      <c r="K12" t="s">
        <v>330</v>
      </c>
      <c r="L12">
        <v>1368</v>
      </c>
      <c r="N12">
        <v>1011</v>
      </c>
      <c r="O12" t="s">
        <v>323</v>
      </c>
      <c r="P12" t="s">
        <v>323</v>
      </c>
      <c r="Q12">
        <v>1</v>
      </c>
      <c r="X12">
        <v>0.04</v>
      </c>
      <c r="Y12">
        <v>0</v>
      </c>
      <c r="Z12">
        <v>477.92</v>
      </c>
      <c r="AA12">
        <v>597.98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0.04</v>
      </c>
      <c r="AH12">
        <v>2</v>
      </c>
      <c r="AI12">
        <v>415205919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415205928</v>
      </c>
      <c r="C13">
        <v>415205915</v>
      </c>
      <c r="D13">
        <v>342717284</v>
      </c>
      <c r="E13">
        <v>1</v>
      </c>
      <c r="F13">
        <v>1</v>
      </c>
      <c r="G13">
        <v>1</v>
      </c>
      <c r="H13">
        <v>3</v>
      </c>
      <c r="I13" t="s">
        <v>334</v>
      </c>
      <c r="J13" t="s">
        <v>335</v>
      </c>
      <c r="K13" t="s">
        <v>336</v>
      </c>
      <c r="L13">
        <v>1348</v>
      </c>
      <c r="N13">
        <v>1009</v>
      </c>
      <c r="O13" t="s">
        <v>43</v>
      </c>
      <c r="P13" t="s">
        <v>43</v>
      </c>
      <c r="Q13">
        <v>1000</v>
      </c>
      <c r="X13">
        <v>4.0000000000000001E-3</v>
      </c>
      <c r="Y13">
        <v>70296.2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4.0000000000000001E-3</v>
      </c>
      <c r="AH13">
        <v>2</v>
      </c>
      <c r="AI13">
        <v>415205920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415205929</v>
      </c>
      <c r="C14">
        <v>415205915</v>
      </c>
      <c r="D14">
        <v>342724007</v>
      </c>
      <c r="E14">
        <v>1</v>
      </c>
      <c r="F14">
        <v>1</v>
      </c>
      <c r="G14">
        <v>1</v>
      </c>
      <c r="H14">
        <v>3</v>
      </c>
      <c r="I14" t="s">
        <v>337</v>
      </c>
      <c r="J14" t="s">
        <v>338</v>
      </c>
      <c r="K14" t="s">
        <v>339</v>
      </c>
      <c r="L14">
        <v>1348</v>
      </c>
      <c r="N14">
        <v>1009</v>
      </c>
      <c r="O14" t="s">
        <v>43</v>
      </c>
      <c r="P14" t="s">
        <v>43</v>
      </c>
      <c r="Q14">
        <v>1000</v>
      </c>
      <c r="X14">
        <v>6.0000000000000001E-3</v>
      </c>
      <c r="Y14">
        <v>149930.17000000001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6.0000000000000001E-3</v>
      </c>
      <c r="AH14">
        <v>2</v>
      </c>
      <c r="AI14">
        <v>415205921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415205930</v>
      </c>
      <c r="C15">
        <v>415205915</v>
      </c>
      <c r="D15">
        <v>342642874</v>
      </c>
      <c r="E15">
        <v>113</v>
      </c>
      <c r="F15">
        <v>1</v>
      </c>
      <c r="G15">
        <v>1</v>
      </c>
      <c r="H15">
        <v>3</v>
      </c>
      <c r="I15" t="s">
        <v>397</v>
      </c>
      <c r="J15" t="s">
        <v>3</v>
      </c>
      <c r="K15" t="s">
        <v>398</v>
      </c>
      <c r="L15">
        <v>1348</v>
      </c>
      <c r="N15">
        <v>1009</v>
      </c>
      <c r="O15" t="s">
        <v>43</v>
      </c>
      <c r="P15" t="s">
        <v>43</v>
      </c>
      <c r="Q15">
        <v>1000</v>
      </c>
      <c r="X15">
        <v>0.184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0.184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415205931</v>
      </c>
      <c r="C16">
        <v>415205915</v>
      </c>
      <c r="D16">
        <v>342646022</v>
      </c>
      <c r="E16">
        <v>113</v>
      </c>
      <c r="F16">
        <v>1</v>
      </c>
      <c r="G16">
        <v>1</v>
      </c>
      <c r="H16">
        <v>3</v>
      </c>
      <c r="I16" t="s">
        <v>41</v>
      </c>
      <c r="J16" t="s">
        <v>3</v>
      </c>
      <c r="K16" t="s">
        <v>42</v>
      </c>
      <c r="L16">
        <v>1348</v>
      </c>
      <c r="N16">
        <v>1009</v>
      </c>
      <c r="O16" t="s">
        <v>43</v>
      </c>
      <c r="P16" t="s">
        <v>43</v>
      </c>
      <c r="Q16">
        <v>1000</v>
      </c>
      <c r="X16">
        <v>0.224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0.224</v>
      </c>
      <c r="AH16">
        <v>2</v>
      </c>
      <c r="AI16">
        <v>415205923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415205937</v>
      </c>
      <c r="C17">
        <v>415205934</v>
      </c>
      <c r="D17">
        <v>342640157</v>
      </c>
      <c r="E17">
        <v>113</v>
      </c>
      <c r="F17">
        <v>1</v>
      </c>
      <c r="G17">
        <v>1</v>
      </c>
      <c r="H17">
        <v>1</v>
      </c>
      <c r="I17" t="s">
        <v>340</v>
      </c>
      <c r="J17" t="s">
        <v>3</v>
      </c>
      <c r="K17" t="s">
        <v>341</v>
      </c>
      <c r="L17">
        <v>1191</v>
      </c>
      <c r="N17">
        <v>1013</v>
      </c>
      <c r="O17" t="s">
        <v>317</v>
      </c>
      <c r="P17" t="s">
        <v>317</v>
      </c>
      <c r="Q17">
        <v>1</v>
      </c>
      <c r="X17">
        <v>14.38</v>
      </c>
      <c r="Y17">
        <v>0</v>
      </c>
      <c r="Z17">
        <v>0</v>
      </c>
      <c r="AA17">
        <v>0</v>
      </c>
      <c r="AB17">
        <v>486.41</v>
      </c>
      <c r="AC17">
        <v>0</v>
      </c>
      <c r="AD17">
        <v>1</v>
      </c>
      <c r="AE17">
        <v>1</v>
      </c>
      <c r="AF17" t="s">
        <v>3</v>
      </c>
      <c r="AG17">
        <v>14.38</v>
      </c>
      <c r="AH17">
        <v>2</v>
      </c>
      <c r="AI17">
        <v>415205935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415205938</v>
      </c>
      <c r="C18">
        <v>415205934</v>
      </c>
      <c r="D18">
        <v>342764875</v>
      </c>
      <c r="E18">
        <v>1</v>
      </c>
      <c r="F18">
        <v>1</v>
      </c>
      <c r="G18">
        <v>1</v>
      </c>
      <c r="H18">
        <v>2</v>
      </c>
      <c r="I18" t="s">
        <v>342</v>
      </c>
      <c r="J18" t="s">
        <v>343</v>
      </c>
      <c r="K18" t="s">
        <v>344</v>
      </c>
      <c r="L18">
        <v>1368</v>
      </c>
      <c r="N18">
        <v>1011</v>
      </c>
      <c r="O18" t="s">
        <v>323</v>
      </c>
      <c r="P18" t="s">
        <v>323</v>
      </c>
      <c r="Q18">
        <v>1</v>
      </c>
      <c r="X18">
        <v>6.22</v>
      </c>
      <c r="Y18">
        <v>0</v>
      </c>
      <c r="Z18">
        <v>11.45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6.22</v>
      </c>
      <c r="AH18">
        <v>2</v>
      </c>
      <c r="AI18">
        <v>415205936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415205945</v>
      </c>
      <c r="C19">
        <v>415205939</v>
      </c>
      <c r="D19">
        <v>342640201</v>
      </c>
      <c r="E19">
        <v>113</v>
      </c>
      <c r="F19">
        <v>1</v>
      </c>
      <c r="G19">
        <v>1</v>
      </c>
      <c r="H19">
        <v>1</v>
      </c>
      <c r="I19" t="s">
        <v>315</v>
      </c>
      <c r="J19" t="s">
        <v>3</v>
      </c>
      <c r="K19" t="s">
        <v>316</v>
      </c>
      <c r="L19">
        <v>1191</v>
      </c>
      <c r="N19">
        <v>1013</v>
      </c>
      <c r="O19" t="s">
        <v>317</v>
      </c>
      <c r="P19" t="s">
        <v>317</v>
      </c>
      <c r="Q19">
        <v>1</v>
      </c>
      <c r="X19">
        <v>2.8</v>
      </c>
      <c r="Y19">
        <v>0</v>
      </c>
      <c r="Z19">
        <v>0</v>
      </c>
      <c r="AA19">
        <v>0</v>
      </c>
      <c r="AB19">
        <v>544.42999999999995</v>
      </c>
      <c r="AC19">
        <v>0</v>
      </c>
      <c r="AD19">
        <v>1</v>
      </c>
      <c r="AE19">
        <v>1</v>
      </c>
      <c r="AF19" t="s">
        <v>69</v>
      </c>
      <c r="AG19">
        <v>3.2199999999999998</v>
      </c>
      <c r="AH19">
        <v>2</v>
      </c>
      <c r="AI19">
        <v>415205940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415205946</v>
      </c>
      <c r="C20">
        <v>415205939</v>
      </c>
      <c r="D20">
        <v>342640393</v>
      </c>
      <c r="E20">
        <v>113</v>
      </c>
      <c r="F20">
        <v>1</v>
      </c>
      <c r="G20">
        <v>1</v>
      </c>
      <c r="H20">
        <v>1</v>
      </c>
      <c r="I20" t="s">
        <v>318</v>
      </c>
      <c r="J20" t="s">
        <v>3</v>
      </c>
      <c r="K20" t="s">
        <v>319</v>
      </c>
      <c r="L20">
        <v>1191</v>
      </c>
      <c r="N20">
        <v>1013</v>
      </c>
      <c r="O20" t="s">
        <v>317</v>
      </c>
      <c r="P20" t="s">
        <v>317</v>
      </c>
      <c r="Q20">
        <v>1</v>
      </c>
      <c r="X20">
        <v>0.04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68</v>
      </c>
      <c r="AG20">
        <v>0.05</v>
      </c>
      <c r="AH20">
        <v>2</v>
      </c>
      <c r="AI20">
        <v>415205941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415205947</v>
      </c>
      <c r="C21">
        <v>415205939</v>
      </c>
      <c r="D21">
        <v>342765643</v>
      </c>
      <c r="E21">
        <v>1</v>
      </c>
      <c r="F21">
        <v>1</v>
      </c>
      <c r="G21">
        <v>1</v>
      </c>
      <c r="H21">
        <v>2</v>
      </c>
      <c r="I21" t="s">
        <v>328</v>
      </c>
      <c r="J21" t="s">
        <v>329</v>
      </c>
      <c r="K21" t="s">
        <v>330</v>
      </c>
      <c r="L21">
        <v>1368</v>
      </c>
      <c r="N21">
        <v>1011</v>
      </c>
      <c r="O21" t="s">
        <v>323</v>
      </c>
      <c r="P21" t="s">
        <v>323</v>
      </c>
      <c r="Q21">
        <v>1</v>
      </c>
      <c r="X21">
        <v>0.04</v>
      </c>
      <c r="Y21">
        <v>0</v>
      </c>
      <c r="Z21">
        <v>477.92</v>
      </c>
      <c r="AA21">
        <v>597.98</v>
      </c>
      <c r="AB21">
        <v>0</v>
      </c>
      <c r="AC21">
        <v>0</v>
      </c>
      <c r="AD21">
        <v>1</v>
      </c>
      <c r="AE21">
        <v>0</v>
      </c>
      <c r="AF21" t="s">
        <v>68</v>
      </c>
      <c r="AG21">
        <v>0.05</v>
      </c>
      <c r="AH21">
        <v>2</v>
      </c>
      <c r="AI21">
        <v>415205942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415205948</v>
      </c>
      <c r="C22">
        <v>415205939</v>
      </c>
      <c r="D22">
        <v>342640225</v>
      </c>
      <c r="E22">
        <v>113</v>
      </c>
      <c r="F22">
        <v>1</v>
      </c>
      <c r="G22">
        <v>1</v>
      </c>
      <c r="H22">
        <v>3</v>
      </c>
      <c r="I22" t="s">
        <v>77</v>
      </c>
      <c r="J22" t="s">
        <v>3</v>
      </c>
      <c r="K22" t="s">
        <v>78</v>
      </c>
      <c r="L22">
        <v>1348</v>
      </c>
      <c r="N22">
        <v>1009</v>
      </c>
      <c r="O22" t="s">
        <v>43</v>
      </c>
      <c r="P22" t="s">
        <v>43</v>
      </c>
      <c r="Q22">
        <v>1000</v>
      </c>
      <c r="X22">
        <v>4.4999999999999998E-2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4.4999999999999998E-2</v>
      </c>
      <c r="AH22">
        <v>2</v>
      </c>
      <c r="AI22">
        <v>415205944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415205960</v>
      </c>
      <c r="C23">
        <v>415205951</v>
      </c>
      <c r="D23">
        <v>342640210</v>
      </c>
      <c r="E23">
        <v>113</v>
      </c>
      <c r="F23">
        <v>1</v>
      </c>
      <c r="G23">
        <v>1</v>
      </c>
      <c r="H23">
        <v>1</v>
      </c>
      <c r="I23" t="s">
        <v>345</v>
      </c>
      <c r="J23" t="s">
        <v>3</v>
      </c>
      <c r="K23" t="s">
        <v>346</v>
      </c>
      <c r="L23">
        <v>1191</v>
      </c>
      <c r="N23">
        <v>1013</v>
      </c>
      <c r="O23" t="s">
        <v>317</v>
      </c>
      <c r="P23" t="s">
        <v>317</v>
      </c>
      <c r="Q23">
        <v>1</v>
      </c>
      <c r="X23">
        <v>35.5</v>
      </c>
      <c r="Y23">
        <v>0</v>
      </c>
      <c r="Z23">
        <v>0</v>
      </c>
      <c r="AA23">
        <v>0</v>
      </c>
      <c r="AB23">
        <v>571.20000000000005</v>
      </c>
      <c r="AC23">
        <v>0</v>
      </c>
      <c r="AD23">
        <v>1</v>
      </c>
      <c r="AE23">
        <v>1</v>
      </c>
      <c r="AF23" t="s">
        <v>69</v>
      </c>
      <c r="AG23">
        <v>40.824999999999996</v>
      </c>
      <c r="AH23">
        <v>2</v>
      </c>
      <c r="AI23">
        <v>415205952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415205961</v>
      </c>
      <c r="C24">
        <v>415205951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318</v>
      </c>
      <c r="J24" t="s">
        <v>3</v>
      </c>
      <c r="K24" t="s">
        <v>319</v>
      </c>
      <c r="L24">
        <v>1191</v>
      </c>
      <c r="N24">
        <v>1013</v>
      </c>
      <c r="O24" t="s">
        <v>317</v>
      </c>
      <c r="P24" t="s">
        <v>317</v>
      </c>
      <c r="Q24">
        <v>1</v>
      </c>
      <c r="X24">
        <v>0.86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68</v>
      </c>
      <c r="AG24">
        <v>1.075</v>
      </c>
      <c r="AH24">
        <v>2</v>
      </c>
      <c r="AI24">
        <v>415205953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415205962</v>
      </c>
      <c r="C25">
        <v>415205951</v>
      </c>
      <c r="D25">
        <v>342764689</v>
      </c>
      <c r="E25">
        <v>1</v>
      </c>
      <c r="F25">
        <v>1</v>
      </c>
      <c r="G25">
        <v>1</v>
      </c>
      <c r="H25">
        <v>2</v>
      </c>
      <c r="I25" t="s">
        <v>347</v>
      </c>
      <c r="J25" t="s">
        <v>348</v>
      </c>
      <c r="K25" t="s">
        <v>349</v>
      </c>
      <c r="L25">
        <v>1368</v>
      </c>
      <c r="N25">
        <v>1011</v>
      </c>
      <c r="O25" t="s">
        <v>323</v>
      </c>
      <c r="P25" t="s">
        <v>323</v>
      </c>
      <c r="Q25">
        <v>1</v>
      </c>
      <c r="X25">
        <v>0.61</v>
      </c>
      <c r="Y25">
        <v>0</v>
      </c>
      <c r="Z25">
        <v>622.62</v>
      </c>
      <c r="AA25">
        <v>803.25</v>
      </c>
      <c r="AB25">
        <v>0</v>
      </c>
      <c r="AC25">
        <v>0</v>
      </c>
      <c r="AD25">
        <v>1</v>
      </c>
      <c r="AE25">
        <v>0</v>
      </c>
      <c r="AF25" t="s">
        <v>68</v>
      </c>
      <c r="AG25">
        <v>0.76249999999999996</v>
      </c>
      <c r="AH25">
        <v>2</v>
      </c>
      <c r="AI25">
        <v>415205954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415205963</v>
      </c>
      <c r="C26">
        <v>415205951</v>
      </c>
      <c r="D26">
        <v>342764741</v>
      </c>
      <c r="E26">
        <v>1</v>
      </c>
      <c r="F26">
        <v>1</v>
      </c>
      <c r="G26">
        <v>1</v>
      </c>
      <c r="H26">
        <v>2</v>
      </c>
      <c r="I26" t="s">
        <v>351</v>
      </c>
      <c r="J26" t="s">
        <v>352</v>
      </c>
      <c r="K26" t="s">
        <v>353</v>
      </c>
      <c r="L26">
        <v>1368</v>
      </c>
      <c r="N26">
        <v>1011</v>
      </c>
      <c r="O26" t="s">
        <v>323</v>
      </c>
      <c r="P26" t="s">
        <v>323</v>
      </c>
      <c r="Q26">
        <v>1</v>
      </c>
      <c r="X26">
        <v>0.1</v>
      </c>
      <c r="Y26">
        <v>0</v>
      </c>
      <c r="Z26">
        <v>1552.12</v>
      </c>
      <c r="AA26">
        <v>803.25</v>
      </c>
      <c r="AB26">
        <v>0</v>
      </c>
      <c r="AC26">
        <v>0</v>
      </c>
      <c r="AD26">
        <v>1</v>
      </c>
      <c r="AE26">
        <v>0</v>
      </c>
      <c r="AF26" t="s">
        <v>68</v>
      </c>
      <c r="AG26">
        <v>0.125</v>
      </c>
      <c r="AH26">
        <v>2</v>
      </c>
      <c r="AI26">
        <v>415205955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415205964</v>
      </c>
      <c r="C27">
        <v>415205951</v>
      </c>
      <c r="D27">
        <v>342765643</v>
      </c>
      <c r="E27">
        <v>1</v>
      </c>
      <c r="F27">
        <v>1</v>
      </c>
      <c r="G27">
        <v>1</v>
      </c>
      <c r="H27">
        <v>2</v>
      </c>
      <c r="I27" t="s">
        <v>328</v>
      </c>
      <c r="J27" t="s">
        <v>329</v>
      </c>
      <c r="K27" t="s">
        <v>330</v>
      </c>
      <c r="L27">
        <v>1368</v>
      </c>
      <c r="N27">
        <v>1011</v>
      </c>
      <c r="O27" t="s">
        <v>323</v>
      </c>
      <c r="P27" t="s">
        <v>323</v>
      </c>
      <c r="Q27">
        <v>1</v>
      </c>
      <c r="X27">
        <v>0.15</v>
      </c>
      <c r="Y27">
        <v>0</v>
      </c>
      <c r="Z27">
        <v>477.92</v>
      </c>
      <c r="AA27">
        <v>597.98</v>
      </c>
      <c r="AB27">
        <v>0</v>
      </c>
      <c r="AC27">
        <v>0</v>
      </c>
      <c r="AD27">
        <v>1</v>
      </c>
      <c r="AE27">
        <v>0</v>
      </c>
      <c r="AF27" t="s">
        <v>68</v>
      </c>
      <c r="AG27">
        <v>0.1875</v>
      </c>
      <c r="AH27">
        <v>2</v>
      </c>
      <c r="AI27">
        <v>415205956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415205965</v>
      </c>
      <c r="C28">
        <v>415205951</v>
      </c>
      <c r="D28">
        <v>342714020</v>
      </c>
      <c r="E28">
        <v>1</v>
      </c>
      <c r="F28">
        <v>1</v>
      </c>
      <c r="G28">
        <v>1</v>
      </c>
      <c r="H28">
        <v>3</v>
      </c>
      <c r="I28" t="s">
        <v>354</v>
      </c>
      <c r="J28" t="s">
        <v>355</v>
      </c>
      <c r="K28" t="s">
        <v>356</v>
      </c>
      <c r="L28">
        <v>1346</v>
      </c>
      <c r="N28">
        <v>1009</v>
      </c>
      <c r="O28" t="s">
        <v>33</v>
      </c>
      <c r="P28" t="s">
        <v>33</v>
      </c>
      <c r="Q28">
        <v>1</v>
      </c>
      <c r="X28">
        <v>32.49</v>
      </c>
      <c r="Y28">
        <v>41.38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32.49</v>
      </c>
      <c r="AH28">
        <v>2</v>
      </c>
      <c r="AI28">
        <v>415205957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415205966</v>
      </c>
      <c r="C29">
        <v>415205951</v>
      </c>
      <c r="D29">
        <v>342719390</v>
      </c>
      <c r="E29">
        <v>1</v>
      </c>
      <c r="F29">
        <v>1</v>
      </c>
      <c r="G29">
        <v>1</v>
      </c>
      <c r="H29">
        <v>3</v>
      </c>
      <c r="I29" t="s">
        <v>357</v>
      </c>
      <c r="J29" t="s">
        <v>358</v>
      </c>
      <c r="K29" t="s">
        <v>359</v>
      </c>
      <c r="L29">
        <v>1339</v>
      </c>
      <c r="N29">
        <v>1007</v>
      </c>
      <c r="O29" t="s">
        <v>360</v>
      </c>
      <c r="P29" t="s">
        <v>360</v>
      </c>
      <c r="Q29">
        <v>1</v>
      </c>
      <c r="X29">
        <v>0.51</v>
      </c>
      <c r="Y29">
        <v>3778.62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0.51</v>
      </c>
      <c r="AH29">
        <v>2</v>
      </c>
      <c r="AI29">
        <v>415205958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415205967</v>
      </c>
      <c r="C30">
        <v>415205951</v>
      </c>
      <c r="D30">
        <v>342643531</v>
      </c>
      <c r="E30">
        <v>113</v>
      </c>
      <c r="F30">
        <v>1</v>
      </c>
      <c r="G30">
        <v>1</v>
      </c>
      <c r="H30">
        <v>3</v>
      </c>
      <c r="I30" t="s">
        <v>399</v>
      </c>
      <c r="J30" t="s">
        <v>3</v>
      </c>
      <c r="K30" t="s">
        <v>400</v>
      </c>
      <c r="L30">
        <v>1327</v>
      </c>
      <c r="N30">
        <v>1005</v>
      </c>
      <c r="O30" t="s">
        <v>38</v>
      </c>
      <c r="P30" t="s">
        <v>38</v>
      </c>
      <c r="Q30">
        <v>1</v>
      </c>
      <c r="X30">
        <v>252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252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415205972</v>
      </c>
      <c r="C31">
        <v>415205969</v>
      </c>
      <c r="D31">
        <v>342640197</v>
      </c>
      <c r="E31">
        <v>113</v>
      </c>
      <c r="F31">
        <v>1</v>
      </c>
      <c r="G31">
        <v>1</v>
      </c>
      <c r="H31">
        <v>1</v>
      </c>
      <c r="I31" t="s">
        <v>332</v>
      </c>
      <c r="J31" t="s">
        <v>3</v>
      </c>
      <c r="K31" t="s">
        <v>333</v>
      </c>
      <c r="L31">
        <v>1191</v>
      </c>
      <c r="N31">
        <v>1013</v>
      </c>
      <c r="O31" t="s">
        <v>317</v>
      </c>
      <c r="P31" t="s">
        <v>317</v>
      </c>
      <c r="Q31">
        <v>1</v>
      </c>
      <c r="X31">
        <v>0.1</v>
      </c>
      <c r="Y31">
        <v>0</v>
      </c>
      <c r="Z31">
        <v>0</v>
      </c>
      <c r="AA31">
        <v>0</v>
      </c>
      <c r="AB31">
        <v>531.04</v>
      </c>
      <c r="AC31">
        <v>0</v>
      </c>
      <c r="AD31">
        <v>1</v>
      </c>
      <c r="AE31">
        <v>1</v>
      </c>
      <c r="AF31" t="s">
        <v>3</v>
      </c>
      <c r="AG31">
        <v>0.1</v>
      </c>
      <c r="AH31">
        <v>2</v>
      </c>
      <c r="AI31">
        <v>415205970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415205973</v>
      </c>
      <c r="C32">
        <v>415205969</v>
      </c>
      <c r="D32">
        <v>342766396</v>
      </c>
      <c r="E32">
        <v>1</v>
      </c>
      <c r="F32">
        <v>1</v>
      </c>
      <c r="G32">
        <v>1</v>
      </c>
      <c r="H32">
        <v>2</v>
      </c>
      <c r="I32" t="s">
        <v>361</v>
      </c>
      <c r="J32" t="s">
        <v>362</v>
      </c>
      <c r="K32" t="s">
        <v>363</v>
      </c>
      <c r="L32">
        <v>1368</v>
      </c>
      <c r="N32">
        <v>1011</v>
      </c>
      <c r="O32" t="s">
        <v>323</v>
      </c>
      <c r="P32" t="s">
        <v>323</v>
      </c>
      <c r="Q32">
        <v>1</v>
      </c>
      <c r="X32">
        <v>0.1</v>
      </c>
      <c r="Y32">
        <v>0</v>
      </c>
      <c r="Z32">
        <v>8.7899999999999991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</v>
      </c>
      <c r="AH32">
        <v>2</v>
      </c>
      <c r="AI32">
        <v>415205971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415205986</v>
      </c>
      <c r="C33">
        <v>415205974</v>
      </c>
      <c r="D33">
        <v>342640199</v>
      </c>
      <c r="E33">
        <v>113</v>
      </c>
      <c r="F33">
        <v>1</v>
      </c>
      <c r="G33">
        <v>1</v>
      </c>
      <c r="H33">
        <v>1</v>
      </c>
      <c r="I33" t="s">
        <v>364</v>
      </c>
      <c r="J33" t="s">
        <v>3</v>
      </c>
      <c r="K33" t="s">
        <v>365</v>
      </c>
      <c r="L33">
        <v>1191</v>
      </c>
      <c r="N33">
        <v>1013</v>
      </c>
      <c r="O33" t="s">
        <v>317</v>
      </c>
      <c r="P33" t="s">
        <v>317</v>
      </c>
      <c r="Q33">
        <v>1</v>
      </c>
      <c r="X33">
        <v>11.66</v>
      </c>
      <c r="Y33">
        <v>0</v>
      </c>
      <c r="Z33">
        <v>0</v>
      </c>
      <c r="AA33">
        <v>0</v>
      </c>
      <c r="AB33">
        <v>537.73</v>
      </c>
      <c r="AC33">
        <v>0</v>
      </c>
      <c r="AD33">
        <v>1</v>
      </c>
      <c r="AE33">
        <v>1</v>
      </c>
      <c r="AF33" t="s">
        <v>3</v>
      </c>
      <c r="AG33">
        <v>11.66</v>
      </c>
      <c r="AH33">
        <v>2</v>
      </c>
      <c r="AI33">
        <v>415205975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415205987</v>
      </c>
      <c r="C34">
        <v>415205974</v>
      </c>
      <c r="D34">
        <v>342640393</v>
      </c>
      <c r="E34">
        <v>113</v>
      </c>
      <c r="F34">
        <v>1</v>
      </c>
      <c r="G34">
        <v>1</v>
      </c>
      <c r="H34">
        <v>1</v>
      </c>
      <c r="I34" t="s">
        <v>318</v>
      </c>
      <c r="J34" t="s">
        <v>3</v>
      </c>
      <c r="K34" t="s">
        <v>319</v>
      </c>
      <c r="L34">
        <v>1191</v>
      </c>
      <c r="N34">
        <v>1013</v>
      </c>
      <c r="O34" t="s">
        <v>317</v>
      </c>
      <c r="P34" t="s">
        <v>317</v>
      </c>
      <c r="Q34">
        <v>1</v>
      </c>
      <c r="X34">
        <v>0.23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0.23</v>
      </c>
      <c r="AH34">
        <v>2</v>
      </c>
      <c r="AI34">
        <v>415205976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415205988</v>
      </c>
      <c r="C35">
        <v>415205974</v>
      </c>
      <c r="D35">
        <v>342764689</v>
      </c>
      <c r="E35">
        <v>1</v>
      </c>
      <c r="F35">
        <v>1</v>
      </c>
      <c r="G35">
        <v>1</v>
      </c>
      <c r="H35">
        <v>2</v>
      </c>
      <c r="I35" t="s">
        <v>347</v>
      </c>
      <c r="J35" t="s">
        <v>348</v>
      </c>
      <c r="K35" t="s">
        <v>349</v>
      </c>
      <c r="L35">
        <v>1368</v>
      </c>
      <c r="N35">
        <v>1011</v>
      </c>
      <c r="O35" t="s">
        <v>323</v>
      </c>
      <c r="P35" t="s">
        <v>323</v>
      </c>
      <c r="Q35">
        <v>1</v>
      </c>
      <c r="X35">
        <v>0.05</v>
      </c>
      <c r="Y35">
        <v>0</v>
      </c>
      <c r="Z35">
        <v>622.62</v>
      </c>
      <c r="AA35">
        <v>803.25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0.05</v>
      </c>
      <c r="AH35">
        <v>2</v>
      </c>
      <c r="AI35">
        <v>415205977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415205989</v>
      </c>
      <c r="C36">
        <v>415205974</v>
      </c>
      <c r="D36">
        <v>342765643</v>
      </c>
      <c r="E36">
        <v>1</v>
      </c>
      <c r="F36">
        <v>1</v>
      </c>
      <c r="G36">
        <v>1</v>
      </c>
      <c r="H36">
        <v>2</v>
      </c>
      <c r="I36" t="s">
        <v>328</v>
      </c>
      <c r="J36" t="s">
        <v>329</v>
      </c>
      <c r="K36" t="s">
        <v>330</v>
      </c>
      <c r="L36">
        <v>1368</v>
      </c>
      <c r="N36">
        <v>1011</v>
      </c>
      <c r="O36" t="s">
        <v>323</v>
      </c>
      <c r="P36" t="s">
        <v>323</v>
      </c>
      <c r="Q36">
        <v>1</v>
      </c>
      <c r="X36">
        <v>0.18</v>
      </c>
      <c r="Y36">
        <v>0</v>
      </c>
      <c r="Z36">
        <v>477.92</v>
      </c>
      <c r="AA36">
        <v>597.98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0.18</v>
      </c>
      <c r="AH36">
        <v>2</v>
      </c>
      <c r="AI36">
        <v>415205978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ROW(Source!A42)</f>
        <v>42</v>
      </c>
      <c r="B37">
        <v>415205990</v>
      </c>
      <c r="C37">
        <v>415205974</v>
      </c>
      <c r="D37">
        <v>342765856</v>
      </c>
      <c r="E37">
        <v>1</v>
      </c>
      <c r="F37">
        <v>1</v>
      </c>
      <c r="G37">
        <v>1</v>
      </c>
      <c r="H37">
        <v>2</v>
      </c>
      <c r="I37" t="s">
        <v>366</v>
      </c>
      <c r="J37" t="s">
        <v>367</v>
      </c>
      <c r="K37" t="s">
        <v>368</v>
      </c>
      <c r="L37">
        <v>1368</v>
      </c>
      <c r="N37">
        <v>1011</v>
      </c>
      <c r="O37" t="s">
        <v>323</v>
      </c>
      <c r="P37" t="s">
        <v>323</v>
      </c>
      <c r="Q37">
        <v>1</v>
      </c>
      <c r="X37">
        <v>4.79</v>
      </c>
      <c r="Y37">
        <v>0</v>
      </c>
      <c r="Z37">
        <v>115.43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4.79</v>
      </c>
      <c r="AH37">
        <v>2</v>
      </c>
      <c r="AI37">
        <v>415205979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ROW(Source!A42)</f>
        <v>42</v>
      </c>
      <c r="B38">
        <v>415205991</v>
      </c>
      <c r="C38">
        <v>415205974</v>
      </c>
      <c r="D38">
        <v>342766199</v>
      </c>
      <c r="E38">
        <v>1</v>
      </c>
      <c r="F38">
        <v>1</v>
      </c>
      <c r="G38">
        <v>1</v>
      </c>
      <c r="H38">
        <v>2</v>
      </c>
      <c r="I38" t="s">
        <v>369</v>
      </c>
      <c r="J38" t="s">
        <v>370</v>
      </c>
      <c r="K38" t="s">
        <v>371</v>
      </c>
      <c r="L38">
        <v>1368</v>
      </c>
      <c r="N38">
        <v>1011</v>
      </c>
      <c r="O38" t="s">
        <v>323</v>
      </c>
      <c r="P38" t="s">
        <v>323</v>
      </c>
      <c r="Q38">
        <v>1</v>
      </c>
      <c r="X38">
        <v>4.79</v>
      </c>
      <c r="Y38">
        <v>0</v>
      </c>
      <c r="Z38">
        <v>41.15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4.79</v>
      </c>
      <c r="AH38">
        <v>2</v>
      </c>
      <c r="AI38">
        <v>415205980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415205992</v>
      </c>
      <c r="C39">
        <v>415205974</v>
      </c>
      <c r="D39">
        <v>342718355</v>
      </c>
      <c r="E39">
        <v>1</v>
      </c>
      <c r="F39">
        <v>1</v>
      </c>
      <c r="G39">
        <v>1</v>
      </c>
      <c r="H39">
        <v>3</v>
      </c>
      <c r="I39" t="s">
        <v>372</v>
      </c>
      <c r="J39" t="s">
        <v>373</v>
      </c>
      <c r="K39" t="s">
        <v>374</v>
      </c>
      <c r="L39">
        <v>1346</v>
      </c>
      <c r="N39">
        <v>1009</v>
      </c>
      <c r="O39" t="s">
        <v>33</v>
      </c>
      <c r="P39" t="s">
        <v>33</v>
      </c>
      <c r="Q39">
        <v>1</v>
      </c>
      <c r="X39">
        <v>0.75</v>
      </c>
      <c r="Y39">
        <v>56.11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0.75</v>
      </c>
      <c r="AH39">
        <v>2</v>
      </c>
      <c r="AI39">
        <v>415205981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415205993</v>
      </c>
      <c r="C40">
        <v>415205974</v>
      </c>
      <c r="D40">
        <v>342643904</v>
      </c>
      <c r="E40">
        <v>113</v>
      </c>
      <c r="F40">
        <v>1</v>
      </c>
      <c r="G40">
        <v>1</v>
      </c>
      <c r="H40">
        <v>3</v>
      </c>
      <c r="I40" t="s">
        <v>109</v>
      </c>
      <c r="J40" t="s">
        <v>3</v>
      </c>
      <c r="K40" t="s">
        <v>110</v>
      </c>
      <c r="L40">
        <v>1346</v>
      </c>
      <c r="N40">
        <v>1009</v>
      </c>
      <c r="O40" t="s">
        <v>33</v>
      </c>
      <c r="P40" t="s">
        <v>33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2</v>
      </c>
      <c r="AI40">
        <v>415205984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415205994</v>
      </c>
      <c r="C41">
        <v>415205974</v>
      </c>
      <c r="D41">
        <v>342643972</v>
      </c>
      <c r="E41">
        <v>113</v>
      </c>
      <c r="F41">
        <v>1</v>
      </c>
      <c r="G41">
        <v>1</v>
      </c>
      <c r="H41">
        <v>3</v>
      </c>
      <c r="I41" t="s">
        <v>112</v>
      </c>
      <c r="J41" t="s">
        <v>3</v>
      </c>
      <c r="K41" t="s">
        <v>113</v>
      </c>
      <c r="L41">
        <v>1346</v>
      </c>
      <c r="N41">
        <v>1009</v>
      </c>
      <c r="O41" t="s">
        <v>33</v>
      </c>
      <c r="P41" t="s">
        <v>33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2</v>
      </c>
      <c r="AI41">
        <v>415205985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415205995</v>
      </c>
      <c r="C42">
        <v>415205974</v>
      </c>
      <c r="D42">
        <v>342736178</v>
      </c>
      <c r="E42">
        <v>1</v>
      </c>
      <c r="F42">
        <v>1</v>
      </c>
      <c r="G42">
        <v>1</v>
      </c>
      <c r="H42">
        <v>3</v>
      </c>
      <c r="I42" t="s">
        <v>375</v>
      </c>
      <c r="J42" t="s">
        <v>376</v>
      </c>
      <c r="K42" t="s">
        <v>377</v>
      </c>
      <c r="L42">
        <v>1346</v>
      </c>
      <c r="N42">
        <v>1009</v>
      </c>
      <c r="O42" t="s">
        <v>33</v>
      </c>
      <c r="P42" t="s">
        <v>33</v>
      </c>
      <c r="Q42">
        <v>1</v>
      </c>
      <c r="X42">
        <v>17.78</v>
      </c>
      <c r="Y42">
        <v>60.6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17.78</v>
      </c>
      <c r="AH42">
        <v>2</v>
      </c>
      <c r="AI42">
        <v>415205982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415206010</v>
      </c>
      <c r="C43">
        <v>415205999</v>
      </c>
      <c r="D43">
        <v>342640199</v>
      </c>
      <c r="E43">
        <v>113</v>
      </c>
      <c r="F43">
        <v>1</v>
      </c>
      <c r="G43">
        <v>1</v>
      </c>
      <c r="H43">
        <v>1</v>
      </c>
      <c r="I43" t="s">
        <v>364</v>
      </c>
      <c r="J43" t="s">
        <v>3</v>
      </c>
      <c r="K43" t="s">
        <v>365</v>
      </c>
      <c r="L43">
        <v>1191</v>
      </c>
      <c r="N43">
        <v>1013</v>
      </c>
      <c r="O43" t="s">
        <v>317</v>
      </c>
      <c r="P43" t="s">
        <v>317</v>
      </c>
      <c r="Q43">
        <v>1</v>
      </c>
      <c r="X43">
        <v>4.3600000000000003</v>
      </c>
      <c r="Y43">
        <v>0</v>
      </c>
      <c r="Z43">
        <v>0</v>
      </c>
      <c r="AA43">
        <v>0</v>
      </c>
      <c r="AB43">
        <v>537.73</v>
      </c>
      <c r="AC43">
        <v>0</v>
      </c>
      <c r="AD43">
        <v>1</v>
      </c>
      <c r="AE43">
        <v>1</v>
      </c>
      <c r="AF43" t="s">
        <v>3</v>
      </c>
      <c r="AG43">
        <v>4.3600000000000003</v>
      </c>
      <c r="AH43">
        <v>2</v>
      </c>
      <c r="AI43">
        <v>415206000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415206011</v>
      </c>
      <c r="C44">
        <v>415205999</v>
      </c>
      <c r="D44">
        <v>342640393</v>
      </c>
      <c r="E44">
        <v>113</v>
      </c>
      <c r="F44">
        <v>1</v>
      </c>
      <c r="G44">
        <v>1</v>
      </c>
      <c r="H44">
        <v>1</v>
      </c>
      <c r="I44" t="s">
        <v>318</v>
      </c>
      <c r="J44" t="s">
        <v>3</v>
      </c>
      <c r="K44" t="s">
        <v>319</v>
      </c>
      <c r="L44">
        <v>1191</v>
      </c>
      <c r="N44">
        <v>1013</v>
      </c>
      <c r="O44" t="s">
        <v>317</v>
      </c>
      <c r="P44" t="s">
        <v>317</v>
      </c>
      <c r="Q44">
        <v>1</v>
      </c>
      <c r="X44">
        <v>0.12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0.12</v>
      </c>
      <c r="AH44">
        <v>2</v>
      </c>
      <c r="AI44">
        <v>415206001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415206012</v>
      </c>
      <c r="C45">
        <v>415205999</v>
      </c>
      <c r="D45">
        <v>342764689</v>
      </c>
      <c r="E45">
        <v>1</v>
      </c>
      <c r="F45">
        <v>1</v>
      </c>
      <c r="G45">
        <v>1</v>
      </c>
      <c r="H45">
        <v>2</v>
      </c>
      <c r="I45" t="s">
        <v>347</v>
      </c>
      <c r="J45" t="s">
        <v>348</v>
      </c>
      <c r="K45" t="s">
        <v>349</v>
      </c>
      <c r="L45">
        <v>1368</v>
      </c>
      <c r="N45">
        <v>1011</v>
      </c>
      <c r="O45" t="s">
        <v>323</v>
      </c>
      <c r="P45" t="s">
        <v>323</v>
      </c>
      <c r="Q45">
        <v>1</v>
      </c>
      <c r="X45">
        <v>0.01</v>
      </c>
      <c r="Y45">
        <v>0</v>
      </c>
      <c r="Z45">
        <v>622.62</v>
      </c>
      <c r="AA45">
        <v>803.25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0.01</v>
      </c>
      <c r="AH45">
        <v>2</v>
      </c>
      <c r="AI45">
        <v>415206002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415206013</v>
      </c>
      <c r="C46">
        <v>415205999</v>
      </c>
      <c r="D46">
        <v>342765643</v>
      </c>
      <c r="E46">
        <v>1</v>
      </c>
      <c r="F46">
        <v>1</v>
      </c>
      <c r="G46">
        <v>1</v>
      </c>
      <c r="H46">
        <v>2</v>
      </c>
      <c r="I46" t="s">
        <v>328</v>
      </c>
      <c r="J46" t="s">
        <v>329</v>
      </c>
      <c r="K46" t="s">
        <v>330</v>
      </c>
      <c r="L46">
        <v>1368</v>
      </c>
      <c r="N46">
        <v>1011</v>
      </c>
      <c r="O46" t="s">
        <v>323</v>
      </c>
      <c r="P46" t="s">
        <v>323</v>
      </c>
      <c r="Q46">
        <v>1</v>
      </c>
      <c r="X46">
        <v>0.11</v>
      </c>
      <c r="Y46">
        <v>0</v>
      </c>
      <c r="Z46">
        <v>477.92</v>
      </c>
      <c r="AA46">
        <v>597.98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0.11</v>
      </c>
      <c r="AH46">
        <v>2</v>
      </c>
      <c r="AI46">
        <v>415206003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415206014</v>
      </c>
      <c r="C47">
        <v>415205999</v>
      </c>
      <c r="D47">
        <v>342765856</v>
      </c>
      <c r="E47">
        <v>1</v>
      </c>
      <c r="F47">
        <v>1</v>
      </c>
      <c r="G47">
        <v>1</v>
      </c>
      <c r="H47">
        <v>2</v>
      </c>
      <c r="I47" t="s">
        <v>366</v>
      </c>
      <c r="J47" t="s">
        <v>367</v>
      </c>
      <c r="K47" t="s">
        <v>368</v>
      </c>
      <c r="L47">
        <v>1368</v>
      </c>
      <c r="N47">
        <v>1011</v>
      </c>
      <c r="O47" t="s">
        <v>323</v>
      </c>
      <c r="P47" t="s">
        <v>323</v>
      </c>
      <c r="Q47">
        <v>1</v>
      </c>
      <c r="X47">
        <v>1.75</v>
      </c>
      <c r="Y47">
        <v>0</v>
      </c>
      <c r="Z47">
        <v>115.43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1.75</v>
      </c>
      <c r="AH47">
        <v>2</v>
      </c>
      <c r="AI47">
        <v>415206004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415206015</v>
      </c>
      <c r="C48">
        <v>415205999</v>
      </c>
      <c r="D48">
        <v>342766199</v>
      </c>
      <c r="E48">
        <v>1</v>
      </c>
      <c r="F48">
        <v>1</v>
      </c>
      <c r="G48">
        <v>1</v>
      </c>
      <c r="H48">
        <v>2</v>
      </c>
      <c r="I48" t="s">
        <v>369</v>
      </c>
      <c r="J48" t="s">
        <v>370</v>
      </c>
      <c r="K48" t="s">
        <v>371</v>
      </c>
      <c r="L48">
        <v>1368</v>
      </c>
      <c r="N48">
        <v>1011</v>
      </c>
      <c r="O48" t="s">
        <v>323</v>
      </c>
      <c r="P48" t="s">
        <v>323</v>
      </c>
      <c r="Q48">
        <v>1</v>
      </c>
      <c r="X48">
        <v>1.75</v>
      </c>
      <c r="Y48">
        <v>0</v>
      </c>
      <c r="Z48">
        <v>41.15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1.75</v>
      </c>
      <c r="AH48">
        <v>2</v>
      </c>
      <c r="AI48">
        <v>415206005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415206016</v>
      </c>
      <c r="C49">
        <v>415205999</v>
      </c>
      <c r="D49">
        <v>342718355</v>
      </c>
      <c r="E49">
        <v>1</v>
      </c>
      <c r="F49">
        <v>1</v>
      </c>
      <c r="G49">
        <v>1</v>
      </c>
      <c r="H49">
        <v>3</v>
      </c>
      <c r="I49" t="s">
        <v>372</v>
      </c>
      <c r="J49" t="s">
        <v>373</v>
      </c>
      <c r="K49" t="s">
        <v>374</v>
      </c>
      <c r="L49">
        <v>1346</v>
      </c>
      <c r="N49">
        <v>1009</v>
      </c>
      <c r="O49" t="s">
        <v>33</v>
      </c>
      <c r="P49" t="s">
        <v>33</v>
      </c>
      <c r="Q49">
        <v>1</v>
      </c>
      <c r="X49">
        <v>0.25</v>
      </c>
      <c r="Y49">
        <v>56.11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0.25</v>
      </c>
      <c r="AH49">
        <v>2</v>
      </c>
      <c r="AI49">
        <v>415206006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415206017</v>
      </c>
      <c r="C50">
        <v>415205999</v>
      </c>
      <c r="D50">
        <v>342643904</v>
      </c>
      <c r="E50">
        <v>113</v>
      </c>
      <c r="F50">
        <v>1</v>
      </c>
      <c r="G50">
        <v>1</v>
      </c>
      <c r="H50">
        <v>3</v>
      </c>
      <c r="I50" t="s">
        <v>109</v>
      </c>
      <c r="J50" t="s">
        <v>3</v>
      </c>
      <c r="K50" t="s">
        <v>110</v>
      </c>
      <c r="L50">
        <v>1346</v>
      </c>
      <c r="N50">
        <v>1009</v>
      </c>
      <c r="O50" t="s">
        <v>33</v>
      </c>
      <c r="P50" t="s">
        <v>33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2</v>
      </c>
      <c r="AI50">
        <v>415206009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415206018</v>
      </c>
      <c r="C51">
        <v>415205999</v>
      </c>
      <c r="D51">
        <v>342736178</v>
      </c>
      <c r="E51">
        <v>1</v>
      </c>
      <c r="F51">
        <v>1</v>
      </c>
      <c r="G51">
        <v>1</v>
      </c>
      <c r="H51">
        <v>3</v>
      </c>
      <c r="I51" t="s">
        <v>375</v>
      </c>
      <c r="J51" t="s">
        <v>376</v>
      </c>
      <c r="K51" t="s">
        <v>377</v>
      </c>
      <c r="L51">
        <v>1346</v>
      </c>
      <c r="N51">
        <v>1009</v>
      </c>
      <c r="O51" t="s">
        <v>33</v>
      </c>
      <c r="P51" t="s">
        <v>33</v>
      </c>
      <c r="Q51">
        <v>1</v>
      </c>
      <c r="X51">
        <v>5.9249999999999998</v>
      </c>
      <c r="Y51">
        <v>60.6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5.9249999999999998</v>
      </c>
      <c r="AH51">
        <v>2</v>
      </c>
      <c r="AI51">
        <v>415206007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415206030</v>
      </c>
      <c r="C52">
        <v>415206021</v>
      </c>
      <c r="D52">
        <v>342640208</v>
      </c>
      <c r="E52">
        <v>113</v>
      </c>
      <c r="F52">
        <v>1</v>
      </c>
      <c r="G52">
        <v>1</v>
      </c>
      <c r="H52">
        <v>1</v>
      </c>
      <c r="I52" t="s">
        <v>378</v>
      </c>
      <c r="J52" t="s">
        <v>3</v>
      </c>
      <c r="K52" t="s">
        <v>379</v>
      </c>
      <c r="L52">
        <v>1191</v>
      </c>
      <c r="N52">
        <v>1013</v>
      </c>
      <c r="O52" t="s">
        <v>317</v>
      </c>
      <c r="P52" t="s">
        <v>317</v>
      </c>
      <c r="Q52">
        <v>1</v>
      </c>
      <c r="X52">
        <v>2.13</v>
      </c>
      <c r="Y52">
        <v>0</v>
      </c>
      <c r="Z52">
        <v>0</v>
      </c>
      <c r="AA52">
        <v>0</v>
      </c>
      <c r="AB52">
        <v>564.51</v>
      </c>
      <c r="AC52">
        <v>0</v>
      </c>
      <c r="AD52">
        <v>1</v>
      </c>
      <c r="AE52">
        <v>1</v>
      </c>
      <c r="AF52" t="s">
        <v>126</v>
      </c>
      <c r="AG52">
        <v>2.4494999999999996</v>
      </c>
      <c r="AH52">
        <v>2</v>
      </c>
      <c r="AI52">
        <v>415206022</v>
      </c>
      <c r="AJ52">
        <v>55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ROW(Source!A49)</f>
        <v>49</v>
      </c>
      <c r="B53">
        <v>415206031</v>
      </c>
      <c r="C53">
        <v>415206021</v>
      </c>
      <c r="D53">
        <v>342640393</v>
      </c>
      <c r="E53">
        <v>113</v>
      </c>
      <c r="F53">
        <v>1</v>
      </c>
      <c r="G53">
        <v>1</v>
      </c>
      <c r="H53">
        <v>1</v>
      </c>
      <c r="I53" t="s">
        <v>318</v>
      </c>
      <c r="J53" t="s">
        <v>3</v>
      </c>
      <c r="K53" t="s">
        <v>319</v>
      </c>
      <c r="L53">
        <v>1191</v>
      </c>
      <c r="N53">
        <v>1013</v>
      </c>
      <c r="O53" t="s">
        <v>317</v>
      </c>
      <c r="P53" t="s">
        <v>317</v>
      </c>
      <c r="Q53">
        <v>1</v>
      </c>
      <c r="X53">
        <v>0.02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125</v>
      </c>
      <c r="AG53">
        <v>2.5000000000000001E-2</v>
      </c>
      <c r="AH53">
        <v>2</v>
      </c>
      <c r="AI53">
        <v>415206023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ROW(Source!A49)</f>
        <v>49</v>
      </c>
      <c r="B54">
        <v>415206032</v>
      </c>
      <c r="C54">
        <v>415206021</v>
      </c>
      <c r="D54">
        <v>342764880</v>
      </c>
      <c r="E54">
        <v>1</v>
      </c>
      <c r="F54">
        <v>1</v>
      </c>
      <c r="G54">
        <v>1</v>
      </c>
      <c r="H54">
        <v>2</v>
      </c>
      <c r="I54" t="s">
        <v>380</v>
      </c>
      <c r="J54" t="s">
        <v>381</v>
      </c>
      <c r="K54" t="s">
        <v>382</v>
      </c>
      <c r="L54">
        <v>1368</v>
      </c>
      <c r="N54">
        <v>1011</v>
      </c>
      <c r="O54" t="s">
        <v>323</v>
      </c>
      <c r="P54" t="s">
        <v>323</v>
      </c>
      <c r="Q54">
        <v>1</v>
      </c>
      <c r="X54">
        <v>0.01</v>
      </c>
      <c r="Y54">
        <v>0</v>
      </c>
      <c r="Z54">
        <v>6.62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125</v>
      </c>
      <c r="AG54">
        <v>1.2500000000000001E-2</v>
      </c>
      <c r="AH54">
        <v>2</v>
      </c>
      <c r="AI54">
        <v>415206024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ROW(Source!A49)</f>
        <v>49</v>
      </c>
      <c r="B55">
        <v>415206033</v>
      </c>
      <c r="C55">
        <v>415206021</v>
      </c>
      <c r="D55">
        <v>342764897</v>
      </c>
      <c r="E55">
        <v>1</v>
      </c>
      <c r="F55">
        <v>1</v>
      </c>
      <c r="G55">
        <v>1</v>
      </c>
      <c r="H55">
        <v>2</v>
      </c>
      <c r="I55" t="s">
        <v>383</v>
      </c>
      <c r="J55" t="s">
        <v>384</v>
      </c>
      <c r="K55" t="s">
        <v>385</v>
      </c>
      <c r="L55">
        <v>1368</v>
      </c>
      <c r="N55">
        <v>1011</v>
      </c>
      <c r="O55" t="s">
        <v>323</v>
      </c>
      <c r="P55" t="s">
        <v>323</v>
      </c>
      <c r="Q55">
        <v>1</v>
      </c>
      <c r="X55">
        <v>0.01</v>
      </c>
      <c r="Y55">
        <v>0</v>
      </c>
      <c r="Z55">
        <v>1574.27</v>
      </c>
      <c r="AA55">
        <v>687.23</v>
      </c>
      <c r="AB55">
        <v>0</v>
      </c>
      <c r="AC55">
        <v>0</v>
      </c>
      <c r="AD55">
        <v>1</v>
      </c>
      <c r="AE55">
        <v>0</v>
      </c>
      <c r="AF55" t="s">
        <v>125</v>
      </c>
      <c r="AG55">
        <v>1.2500000000000001E-2</v>
      </c>
      <c r="AH55">
        <v>2</v>
      </c>
      <c r="AI55">
        <v>415206025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415206034</v>
      </c>
      <c r="C56">
        <v>415206021</v>
      </c>
      <c r="D56">
        <v>342765643</v>
      </c>
      <c r="E56">
        <v>1</v>
      </c>
      <c r="F56">
        <v>1</v>
      </c>
      <c r="G56">
        <v>1</v>
      </c>
      <c r="H56">
        <v>2</v>
      </c>
      <c r="I56" t="s">
        <v>328</v>
      </c>
      <c r="J56" t="s">
        <v>329</v>
      </c>
      <c r="K56" t="s">
        <v>330</v>
      </c>
      <c r="L56">
        <v>1368</v>
      </c>
      <c r="N56">
        <v>1011</v>
      </c>
      <c r="O56" t="s">
        <v>323</v>
      </c>
      <c r="P56" t="s">
        <v>323</v>
      </c>
      <c r="Q56">
        <v>1</v>
      </c>
      <c r="X56">
        <v>0.01</v>
      </c>
      <c r="Y56">
        <v>0</v>
      </c>
      <c r="Z56">
        <v>477.92</v>
      </c>
      <c r="AA56">
        <v>597.98</v>
      </c>
      <c r="AB56">
        <v>0</v>
      </c>
      <c r="AC56">
        <v>0</v>
      </c>
      <c r="AD56">
        <v>1</v>
      </c>
      <c r="AE56">
        <v>0</v>
      </c>
      <c r="AF56" t="s">
        <v>125</v>
      </c>
      <c r="AG56">
        <v>1.2500000000000001E-2</v>
      </c>
      <c r="AH56">
        <v>2</v>
      </c>
      <c r="AI56">
        <v>415206026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415206035</v>
      </c>
      <c r="C57">
        <v>415206021</v>
      </c>
      <c r="D57">
        <v>342766195</v>
      </c>
      <c r="E57">
        <v>1</v>
      </c>
      <c r="F57">
        <v>1</v>
      </c>
      <c r="G57">
        <v>1</v>
      </c>
      <c r="H57">
        <v>2</v>
      </c>
      <c r="I57" t="s">
        <v>387</v>
      </c>
      <c r="J57" t="s">
        <v>388</v>
      </c>
      <c r="K57" t="s">
        <v>389</v>
      </c>
      <c r="L57">
        <v>1368</v>
      </c>
      <c r="N57">
        <v>1011</v>
      </c>
      <c r="O57" t="s">
        <v>323</v>
      </c>
      <c r="P57" t="s">
        <v>323</v>
      </c>
      <c r="Q57">
        <v>1</v>
      </c>
      <c r="X57">
        <v>0.65</v>
      </c>
      <c r="Y57">
        <v>0</v>
      </c>
      <c r="Z57">
        <v>6.09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125</v>
      </c>
      <c r="AG57">
        <v>0.8125</v>
      </c>
      <c r="AH57">
        <v>2</v>
      </c>
      <c r="AI57">
        <v>415206027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ROW(Source!A49)</f>
        <v>49</v>
      </c>
      <c r="B58">
        <v>415206036</v>
      </c>
      <c r="C58">
        <v>415206021</v>
      </c>
      <c r="D58">
        <v>342735877</v>
      </c>
      <c r="E58">
        <v>1</v>
      </c>
      <c r="F58">
        <v>1</v>
      </c>
      <c r="G58">
        <v>1</v>
      </c>
      <c r="H58">
        <v>3</v>
      </c>
      <c r="I58" t="s">
        <v>390</v>
      </c>
      <c r="J58" t="s">
        <v>391</v>
      </c>
      <c r="K58" t="s">
        <v>392</v>
      </c>
      <c r="L58">
        <v>1348</v>
      </c>
      <c r="N58">
        <v>1009</v>
      </c>
      <c r="O58" t="s">
        <v>43</v>
      </c>
      <c r="P58" t="s">
        <v>43</v>
      </c>
      <c r="Q58">
        <v>1000</v>
      </c>
      <c r="X58">
        <v>8.9999999999999993E-3</v>
      </c>
      <c r="Y58">
        <v>80322.25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8.9999999999999993E-3</v>
      </c>
      <c r="AH58">
        <v>2</v>
      </c>
      <c r="AI58">
        <v>415206028</v>
      </c>
      <c r="AJ58">
        <v>61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ROW(Source!A49)</f>
        <v>49</v>
      </c>
      <c r="B59">
        <v>415206037</v>
      </c>
      <c r="C59">
        <v>415206021</v>
      </c>
      <c r="D59">
        <v>342736178</v>
      </c>
      <c r="E59">
        <v>1</v>
      </c>
      <c r="F59">
        <v>1</v>
      </c>
      <c r="G59">
        <v>1</v>
      </c>
      <c r="H59">
        <v>3</v>
      </c>
      <c r="I59" t="s">
        <v>375</v>
      </c>
      <c r="J59" t="s">
        <v>376</v>
      </c>
      <c r="K59" t="s">
        <v>377</v>
      </c>
      <c r="L59">
        <v>1346</v>
      </c>
      <c r="N59">
        <v>1009</v>
      </c>
      <c r="O59" t="s">
        <v>33</v>
      </c>
      <c r="P59" t="s">
        <v>33</v>
      </c>
      <c r="Q59">
        <v>1</v>
      </c>
      <c r="X59">
        <v>1.4</v>
      </c>
      <c r="Y59">
        <v>60.6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1.4</v>
      </c>
      <c r="AH59">
        <v>2</v>
      </c>
      <c r="AI59">
        <v>415206029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296243064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(ФСНБ-2022)_(Копия) (ФСНБ-2022)_(Копия) (ФСНБ-2022)_(Копия)_(Копия)_(Копия)_(Копия)</v>
      </c>
      <c r="G12">
        <f>Source!G12</f>
        <v>0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Филиппович Вера Павловна</cp:lastModifiedBy>
  <dcterms:created xsi:type="dcterms:W3CDTF">2026-02-26T11:25:18Z</dcterms:created>
  <dcterms:modified xsi:type="dcterms:W3CDTF">2026-02-26T11:30:20Z</dcterms:modified>
</cp:coreProperties>
</file>